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aidiS\Documents\PHD documents\Thesis\"/>
    </mc:Choice>
  </mc:AlternateContent>
  <bookViews>
    <workbookView xWindow="0" yWindow="0" windowWidth="20490" windowHeight="7020" firstSheet="5" activeTab="7"/>
  </bookViews>
  <sheets>
    <sheet name="Table S1_faecium_ARGs" sheetId="7" r:id="rId1"/>
    <sheet name="Table S2_feacium__Mobilome" sheetId="1" r:id="rId2"/>
    <sheet name="Table S3_faecium_MLST" sheetId="2" r:id="rId3"/>
    <sheet name="Table S4_faecium_Virolome" sheetId="5" r:id="rId4"/>
    <sheet name="Table S5_faecalis_ARGs" sheetId="8" r:id="rId5"/>
    <sheet name="Table S6_faecalis_Mobilome" sheetId="3" r:id="rId6"/>
    <sheet name="Table S7_faecalis_MLST" sheetId="4" r:id="rId7"/>
    <sheet name="Table S8_faecalis_Virolome" sheetId="6" r:id="rId8"/>
  </sheets>
  <definedNames>
    <definedName name="_xlnm._FilterDatabase" localSheetId="0" hidden="1">'Table S1_faecium_ARGs'!$A$3:$U$73</definedName>
    <definedName name="_xlnm._FilterDatabase" localSheetId="1" hidden="1">'Table S2_feacium__Mobilome'!$A$3:$R$79</definedName>
    <definedName name="_xlnm._FilterDatabase" localSheetId="3" hidden="1">'Table S4_faecium_Virolome'!$B$3:$L$40</definedName>
    <definedName name="_xlnm._FilterDatabase" localSheetId="4" hidden="1">'Table S5_faecalis_ARGs'!$A$3:$J$82</definedName>
    <definedName name="_xlnm._FilterDatabase" localSheetId="5" hidden="1">'Table S6_faecalis_Mobilome'!$A$3:$T$107</definedName>
    <definedName name="_xlnm._FilterDatabase" localSheetId="6" hidden="1">'Table S7_faecalis_MLST'!$A$3:$R$79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" i="6" l="1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" i="6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4" i="4"/>
  <c r="T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T105" i="3"/>
  <c r="T106" i="3"/>
  <c r="T107" i="3"/>
  <c r="T4" i="3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4" i="8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5" i="5"/>
  <c r="K6" i="5"/>
  <c r="K7" i="5"/>
  <c r="K8" i="5"/>
  <c r="K9" i="5"/>
  <c r="K4" i="5"/>
  <c r="L4" i="5"/>
  <c r="J73" i="7"/>
  <c r="I25" i="7"/>
  <c r="I26" i="7"/>
  <c r="I73" i="7" s="1"/>
  <c r="I27" i="7"/>
  <c r="I28" i="7"/>
  <c r="J28" i="7" s="1"/>
  <c r="I29" i="7"/>
  <c r="I30" i="7"/>
  <c r="I31" i="7"/>
  <c r="I32" i="7"/>
  <c r="J32" i="7" s="1"/>
  <c r="I33" i="7"/>
  <c r="I34" i="7"/>
  <c r="I35" i="7"/>
  <c r="I36" i="7"/>
  <c r="J36" i="7" s="1"/>
  <c r="I37" i="7"/>
  <c r="I38" i="7"/>
  <c r="I39" i="7"/>
  <c r="I40" i="7"/>
  <c r="J40" i="7" s="1"/>
  <c r="I41" i="7"/>
  <c r="I42" i="7"/>
  <c r="I43" i="7"/>
  <c r="I44" i="7"/>
  <c r="J44" i="7" s="1"/>
  <c r="I45" i="7"/>
  <c r="I46" i="7"/>
  <c r="I47" i="7"/>
  <c r="I48" i="7"/>
  <c r="J48" i="7" s="1"/>
  <c r="I49" i="7"/>
  <c r="I50" i="7"/>
  <c r="I51" i="7"/>
  <c r="I52" i="7"/>
  <c r="J52" i="7" s="1"/>
  <c r="I53" i="7"/>
  <c r="I54" i="7"/>
  <c r="I55" i="7"/>
  <c r="I56" i="7"/>
  <c r="J56" i="7" s="1"/>
  <c r="I57" i="7"/>
  <c r="I58" i="7"/>
  <c r="I59" i="7"/>
  <c r="I60" i="7"/>
  <c r="J60" i="7" s="1"/>
  <c r="I61" i="7"/>
  <c r="I62" i="7"/>
  <c r="I63" i="7"/>
  <c r="I64" i="7"/>
  <c r="J64" i="7" s="1"/>
  <c r="I65" i="7"/>
  <c r="I66" i="7"/>
  <c r="I67" i="7"/>
  <c r="I68" i="7"/>
  <c r="J68" i="7" s="1"/>
  <c r="I69" i="7"/>
  <c r="I70" i="7"/>
  <c r="I71" i="7"/>
  <c r="I72" i="7"/>
  <c r="J72" i="7" s="1"/>
  <c r="I24" i="7"/>
  <c r="I5" i="7"/>
  <c r="I6" i="7"/>
  <c r="J6" i="7" s="1"/>
  <c r="I7" i="7"/>
  <c r="J7" i="7" s="1"/>
  <c r="I8" i="7"/>
  <c r="J8" i="7" s="1"/>
  <c r="I9" i="7"/>
  <c r="I10" i="7"/>
  <c r="J10" i="7" s="1"/>
  <c r="I11" i="7"/>
  <c r="J11" i="7" s="1"/>
  <c r="I12" i="7"/>
  <c r="J12" i="7" s="1"/>
  <c r="I13" i="7"/>
  <c r="I14" i="7"/>
  <c r="J14" i="7" s="1"/>
  <c r="I15" i="7"/>
  <c r="J15" i="7" s="1"/>
  <c r="I16" i="7"/>
  <c r="J16" i="7" s="1"/>
  <c r="I17" i="7"/>
  <c r="I18" i="7"/>
  <c r="J18" i="7" s="1"/>
  <c r="I19" i="7"/>
  <c r="J19" i="7" s="1"/>
  <c r="I20" i="7"/>
  <c r="J20" i="7" s="1"/>
  <c r="I21" i="7"/>
  <c r="I22" i="7"/>
  <c r="J22" i="7" s="1"/>
  <c r="I4" i="7"/>
  <c r="J25" i="7"/>
  <c r="J26" i="7"/>
  <c r="J27" i="7"/>
  <c r="J29" i="7"/>
  <c r="J30" i="7"/>
  <c r="J31" i="7"/>
  <c r="J33" i="7"/>
  <c r="J34" i="7"/>
  <c r="J35" i="7"/>
  <c r="J37" i="7"/>
  <c r="J38" i="7"/>
  <c r="J39" i="7"/>
  <c r="J41" i="7"/>
  <c r="J42" i="7"/>
  <c r="J43" i="7"/>
  <c r="J45" i="7"/>
  <c r="J46" i="7"/>
  <c r="J47" i="7"/>
  <c r="J49" i="7"/>
  <c r="J50" i="7"/>
  <c r="J51" i="7"/>
  <c r="J53" i="7"/>
  <c r="J54" i="7"/>
  <c r="J55" i="7"/>
  <c r="J57" i="7"/>
  <c r="J58" i="7"/>
  <c r="J59" i="7"/>
  <c r="J61" i="7"/>
  <c r="J62" i="7"/>
  <c r="J63" i="7"/>
  <c r="J65" i="7"/>
  <c r="J66" i="7"/>
  <c r="J67" i="7"/>
  <c r="J69" i="7"/>
  <c r="J70" i="7"/>
  <c r="J71" i="7"/>
  <c r="J24" i="7"/>
  <c r="J5" i="7"/>
  <c r="J9" i="7"/>
  <c r="J13" i="7"/>
  <c r="J17" i="7"/>
  <c r="J21" i="7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4" i="1"/>
  <c r="J4" i="7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D82" i="8" l="1"/>
  <c r="E82" i="8"/>
  <c r="F82" i="8"/>
  <c r="G82" i="8"/>
  <c r="H82" i="8"/>
  <c r="I82" i="8"/>
  <c r="C82" i="8"/>
  <c r="D22" i="8"/>
  <c r="E22" i="8"/>
  <c r="F22" i="8"/>
  <c r="G22" i="8"/>
  <c r="H22" i="8"/>
  <c r="I22" i="8"/>
  <c r="C22" i="8"/>
  <c r="J14" i="8"/>
  <c r="J15" i="8"/>
  <c r="J17" i="8"/>
  <c r="J18" i="8"/>
  <c r="J16" i="8"/>
  <c r="J11" i="8"/>
  <c r="J12" i="8"/>
  <c r="J13" i="8"/>
  <c r="J4" i="8"/>
  <c r="J5" i="8"/>
  <c r="J6" i="8"/>
  <c r="J7" i="8"/>
  <c r="J8" i="8"/>
  <c r="J9" i="8"/>
  <c r="J10" i="8"/>
  <c r="D73" i="7"/>
  <c r="E73" i="7"/>
  <c r="F73" i="7"/>
  <c r="G73" i="7"/>
  <c r="H73" i="7"/>
  <c r="C73" i="7"/>
  <c r="C22" i="7"/>
  <c r="D22" i="7"/>
  <c r="E22" i="7"/>
  <c r="F22" i="7"/>
  <c r="G22" i="7"/>
  <c r="H22" i="7"/>
  <c r="J81" i="8" l="1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21" i="8"/>
  <c r="J20" i="8"/>
  <c r="J26" i="8"/>
  <c r="J25" i="8"/>
  <c r="J24" i="8"/>
  <c r="J19" i="8"/>
  <c r="J22" i="8" s="1"/>
  <c r="J32" i="8"/>
  <c r="J31" i="8"/>
  <c r="J30" i="8"/>
  <c r="J29" i="8"/>
  <c r="J28" i="8"/>
  <c r="J27" i="8"/>
  <c r="J82" i="8" l="1"/>
  <c r="N5" i="6" l="1"/>
  <c r="N36" i="6"/>
  <c r="N39" i="6"/>
  <c r="N40" i="6"/>
  <c r="N41" i="6"/>
  <c r="N37" i="6"/>
  <c r="N8" i="6"/>
  <c r="N43" i="6"/>
  <c r="N42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8" i="6"/>
  <c r="N6" i="6"/>
  <c r="N7" i="6"/>
  <c r="N32" i="6"/>
  <c r="N33" i="6"/>
  <c r="N4" i="6"/>
  <c r="N34" i="6"/>
  <c r="N35" i="6"/>
  <c r="N9" i="6"/>
  <c r="N10" i="6"/>
  <c r="J78" i="2" l="1"/>
  <c r="I78" i="2"/>
  <c r="H78" i="2"/>
  <c r="G78" i="2"/>
  <c r="F78" i="2"/>
  <c r="E78" i="2"/>
  <c r="D78" i="2"/>
</calcChain>
</file>

<file path=xl/sharedStrings.xml><?xml version="1.0" encoding="utf-8"?>
<sst xmlns="http://schemas.openxmlformats.org/spreadsheetml/2006/main" count="4425" uniqueCount="605">
  <si>
    <t>Livestock</t>
  </si>
  <si>
    <t>Environment</t>
  </si>
  <si>
    <t>AMR profile</t>
  </si>
  <si>
    <t>Predicted phenotype</t>
  </si>
  <si>
    <t>Bovine (n=56)</t>
  </si>
  <si>
    <t>Swine (n=12)</t>
  </si>
  <si>
    <t>Poultry (n=23)</t>
  </si>
  <si>
    <t>Municipal waste (n=56)</t>
  </si>
  <si>
    <t>Clinical isolates (n=36)</t>
  </si>
  <si>
    <t>Natural water source (n=46)</t>
  </si>
  <si>
    <t>River water (n=16)</t>
  </si>
  <si>
    <t>AP019395</t>
  </si>
  <si>
    <t>tetL, tetM</t>
  </si>
  <si>
    <t>TET</t>
  </si>
  <si>
    <t>AY357120</t>
  </si>
  <si>
    <t>ermB</t>
  </si>
  <si>
    <t>ERY</t>
  </si>
  <si>
    <t>CP003584</t>
  </si>
  <si>
    <t>tetM</t>
  </si>
  <si>
    <t>ermB, tetL, tetM</t>
  </si>
  <si>
    <t>ERY+TET</t>
  </si>
  <si>
    <t>ant(6)-la, ermB, tetL, tetM</t>
  </si>
  <si>
    <t>AMY+ERY+TET</t>
  </si>
  <si>
    <t>ant(6)-Ia, aph(3')-IIIa, sat4, tetL, tetM</t>
  </si>
  <si>
    <t>AMY+TET+STP</t>
  </si>
  <si>
    <t>ant(6)-Ia, aph(3')-IIIa, ermB, sat4, tetL, tetM</t>
  </si>
  <si>
    <t>AMY+ERY+STP+TET</t>
  </si>
  <si>
    <t>CP003727</t>
  </si>
  <si>
    <t>CP006622</t>
  </si>
  <si>
    <t>aac/aph</t>
  </si>
  <si>
    <t>AMY</t>
  </si>
  <si>
    <t>CP006623</t>
  </si>
  <si>
    <t xml:space="preserve">AMY+ERY </t>
  </si>
  <si>
    <t>ant(6)-Ia, aph(3')-IIIa, ermB</t>
  </si>
  <si>
    <t>AMY+ERY+STP</t>
  </si>
  <si>
    <t>CP007650</t>
  </si>
  <si>
    <t>ermB, tetM</t>
  </si>
  <si>
    <t>TET+ERY</t>
  </si>
  <si>
    <t>CP012467</t>
  </si>
  <si>
    <t>CP013995</t>
  </si>
  <si>
    <t>CP014451</t>
  </si>
  <si>
    <t>dfrG</t>
  </si>
  <si>
    <t>TRM</t>
  </si>
  <si>
    <t>CP018067</t>
  </si>
  <si>
    <t>CP024441</t>
  </si>
  <si>
    <t>CP024844</t>
  </si>
  <si>
    <t>aac/aph, dfrG, ermB</t>
  </si>
  <si>
    <t>AMY+TRM+ERY</t>
  </si>
  <si>
    <t>CP025078</t>
  </si>
  <si>
    <t>CP027401</t>
  </si>
  <si>
    <t>CP027488</t>
  </si>
  <si>
    <t>ant(6)-Ia, aph(3')-IIIa, ermB, sat4</t>
  </si>
  <si>
    <t>CP028728</t>
  </si>
  <si>
    <t>ant(9)-Ia, cfr, ermA, ermB, fexA, optrA</t>
  </si>
  <si>
    <t>AMY+CHL+ERY+OXA</t>
  </si>
  <si>
    <t>CP032740</t>
  </si>
  <si>
    <t>ant(6)-Ia, ermB</t>
  </si>
  <si>
    <t>AMY+STP+ERM</t>
  </si>
  <si>
    <t>CP033207</t>
  </si>
  <si>
    <t>CP033211</t>
  </si>
  <si>
    <t>aph(3')-IIIa</t>
  </si>
  <si>
    <t>AMY+ERY</t>
  </si>
  <si>
    <t>CP035137</t>
  </si>
  <si>
    <t>CP035655</t>
  </si>
  <si>
    <t>CP036152</t>
  </si>
  <si>
    <t>CP036154</t>
  </si>
  <si>
    <t>vanA</t>
  </si>
  <si>
    <t>VAN</t>
  </si>
  <si>
    <t>CP038162</t>
  </si>
  <si>
    <t>CP038165</t>
  </si>
  <si>
    <t>tetL</t>
  </si>
  <si>
    <t>CP038167</t>
  </si>
  <si>
    <t>catA</t>
  </si>
  <si>
    <t>CHL</t>
  </si>
  <si>
    <t>CP038866</t>
  </si>
  <si>
    <t>CP040850</t>
  </si>
  <si>
    <t>catA, tetL, tetM</t>
  </si>
  <si>
    <t>CHL+TET</t>
  </si>
  <si>
    <t>CP040905</t>
  </si>
  <si>
    <t>CP042217</t>
  </si>
  <si>
    <t>ant(9)-Ia, ermA, ermB</t>
  </si>
  <si>
    <t>CP044275</t>
  </si>
  <si>
    <t>CP044276</t>
  </si>
  <si>
    <t>DQ220741</t>
  </si>
  <si>
    <t>JX275965</t>
  </si>
  <si>
    <t>tetS</t>
  </si>
  <si>
    <t>KY264168</t>
  </si>
  <si>
    <t>KY513281</t>
  </si>
  <si>
    <t>aph(3')-llla, ermB, sat4, tetL, tetM</t>
  </si>
  <si>
    <t>LC102479</t>
  </si>
  <si>
    <t>aph(3')-IIIa, ermB</t>
  </si>
  <si>
    <t>MG957432</t>
  </si>
  <si>
    <t>MK140642</t>
  </si>
  <si>
    <t>NC_002136</t>
  </si>
  <si>
    <t>NC_004957</t>
  </si>
  <si>
    <t>ermT, tetL</t>
  </si>
  <si>
    <t>NC_010980</t>
  </si>
  <si>
    <t>NC_011140</t>
  </si>
  <si>
    <t>NC_016009</t>
  </si>
  <si>
    <t>NC_020208</t>
  </si>
  <si>
    <t>ant(6)-Ia, aph(3')-llla, ermB, sat4</t>
  </si>
  <si>
    <t>NC_021170</t>
  </si>
  <si>
    <t>ant(6)-Ia, aph(3')-IIIa, ermB, sat4, vanA</t>
  </si>
  <si>
    <t>AMY+ERY+STP+VAN</t>
  </si>
  <si>
    <t>U32369</t>
  </si>
  <si>
    <t>S.no</t>
  </si>
  <si>
    <t>S. no.</t>
  </si>
  <si>
    <t xml:space="preserve">MLST </t>
  </si>
  <si>
    <t>Unidentified</t>
  </si>
  <si>
    <t>SUM</t>
  </si>
  <si>
    <r>
      <t>Multilocus sequence typing of</t>
    </r>
    <r>
      <rPr>
        <b/>
        <i/>
        <sz val="11"/>
        <color theme="1"/>
        <rFont val="Times New Roman"/>
        <family val="1"/>
      </rPr>
      <t xml:space="preserve"> E. faecium </t>
    </r>
  </si>
  <si>
    <t>Predicted_mobility</t>
  </si>
  <si>
    <t>Mash_neighbour</t>
  </si>
  <si>
    <t>E. faecium</t>
  </si>
  <si>
    <t>Lactobacillales</t>
  </si>
  <si>
    <t>Non-mobilizable</t>
  </si>
  <si>
    <t>Mobilizable</t>
  </si>
  <si>
    <t>S.no.</t>
  </si>
  <si>
    <t>Accession Number</t>
  </si>
  <si>
    <t xml:space="preserve">Predicted Phenotype </t>
  </si>
  <si>
    <t>Bovine feces (n=33)</t>
  </si>
  <si>
    <t>Dairy cow manure (n=22)</t>
  </si>
  <si>
    <t>Swine feces (n=12)</t>
  </si>
  <si>
    <t>Poultry (n=14)</t>
  </si>
  <si>
    <t>Clinical isolates (n=149)</t>
  </si>
  <si>
    <t>Natural water source (n=19)</t>
  </si>
  <si>
    <t>River water (n=07)</t>
  </si>
  <si>
    <t>Domestic animals (n=03)</t>
  </si>
  <si>
    <t>Wild life (n=07)</t>
  </si>
  <si>
    <t>Municipal water (n=110)</t>
  </si>
  <si>
    <t>Environment (n=62)</t>
  </si>
  <si>
    <t>Livestock animals (n=91)</t>
  </si>
  <si>
    <t>Livestock (n=81)</t>
  </si>
  <si>
    <t>Environment (n=36)</t>
  </si>
  <si>
    <t>AB563188</t>
  </si>
  <si>
    <t>erm(B)</t>
  </si>
  <si>
    <t>AY855841</t>
  </si>
  <si>
    <t>tet(M)</t>
  </si>
  <si>
    <t>tet(L), tet(M)</t>
  </si>
  <si>
    <t>CP003670</t>
  </si>
  <si>
    <t>ant(6)-Ia,  aph(3')-IIIa, sat4</t>
  </si>
  <si>
    <t>AMY+ STP</t>
  </si>
  <si>
    <t>ant(6)-Ia, aph(3')-IIIa, erm(B), sat4</t>
  </si>
  <si>
    <t>AMY+ STP+ ERY</t>
  </si>
  <si>
    <t>ant(6)-Ia, aph(3')-IIIa, catA7, erm(B), sat4, tet(L)</t>
  </si>
  <si>
    <t>AMY+ CHL+ ERY+ STP+ TET</t>
  </si>
  <si>
    <t>catA8</t>
  </si>
  <si>
    <t>ant(6)-Ia, aph(3')-IIIa, sat4</t>
  </si>
  <si>
    <t>ant(6)-Ia, aph(3')-IIIa, erm(B)</t>
  </si>
  <si>
    <t>AMY+ ERY</t>
  </si>
  <si>
    <t>CP008814</t>
  </si>
  <si>
    <t>CP011830</t>
  </si>
  <si>
    <t>ant(6)-Ia, aph(3')-IIIa, erm(B), sat4, tet(L)</t>
  </si>
  <si>
    <t>AMY+ STP+ ERY+ TET</t>
  </si>
  <si>
    <t>ant(6)-Ia, aph(3')-IIIa, catA7, erm(B), sat4, , tet(L)</t>
  </si>
  <si>
    <t>CP012016</t>
  </si>
  <si>
    <t>cat-TC</t>
  </si>
  <si>
    <t>CP013623</t>
  </si>
  <si>
    <t>str</t>
  </si>
  <si>
    <t>CP015885</t>
  </si>
  <si>
    <t>aph(2'')-Ih</t>
  </si>
  <si>
    <t>aph(2'')-Ih, aph(3')-IIIa, sat4</t>
  </si>
  <si>
    <t>ant(6)-La, aph(2'')-Ih, aph(3')-IIIa, erm(B), sat4</t>
  </si>
  <si>
    <t>CP019513</t>
  </si>
  <si>
    <t>ant(6)-la, aph(3')-IIIa, dfrG, sat4</t>
  </si>
  <si>
    <t>AMY+ STP+ TRM</t>
  </si>
  <si>
    <t>CP019514</t>
  </si>
  <si>
    <t>ant(6)-la</t>
  </si>
  <si>
    <t>ant(6)-la, aph(3')-llla,  sat4</t>
  </si>
  <si>
    <t>ant(6)-la, aph(3')-IIIa, erm(B), sat4</t>
  </si>
  <si>
    <t>aph(2'')-Ih, erm(B)</t>
  </si>
  <si>
    <t>erm(B), str</t>
  </si>
  <si>
    <t>ant(6)-Ia, erm(B), lnu(B)</t>
  </si>
  <si>
    <t>AMY+ ERY+ LIN</t>
  </si>
  <si>
    <t>aph(3')-IIIa, erm(B), sat4</t>
  </si>
  <si>
    <t>ant(6)-Ia, aph(2'')-Ih, aph(3')-IIIa, sat4</t>
  </si>
  <si>
    <t>ant(6)-la, aph(2'')-Ih, aph(3')-IIIa, sat4</t>
  </si>
  <si>
    <t>ant(6)-Ia, aph(2'')-Ih, aph(3')-IIIa, erm(B), sat4</t>
  </si>
  <si>
    <t>IsaE, lnu(B), spw</t>
  </si>
  <si>
    <t>AMY+ LIN</t>
  </si>
  <si>
    <t>aph(2'')-Ih, lnu(B), lsaE, spw</t>
  </si>
  <si>
    <t>sat4</t>
  </si>
  <si>
    <t>STP</t>
  </si>
  <si>
    <t>aph(3')-IIIa, sat4</t>
  </si>
  <si>
    <t>CP028286</t>
  </si>
  <si>
    <t>ant(6)-Ia, aph(3')-IIIa</t>
  </si>
  <si>
    <t>CP028721</t>
  </si>
  <si>
    <t>CP028726</t>
  </si>
  <si>
    <t>CP028836</t>
  </si>
  <si>
    <t>erm(B), tet(L), tet(M)</t>
  </si>
  <si>
    <t>ERY+ TET</t>
  </si>
  <si>
    <t>catA8, erm(B), tet(L), tet(M)</t>
  </si>
  <si>
    <t>CHL+ ERY+ TET</t>
  </si>
  <si>
    <t xml:space="preserve">catA8, dfrA, erm(B), tet(L), tet(M) </t>
  </si>
  <si>
    <t>CHL+ ERY+ TET+ TRM</t>
  </si>
  <si>
    <t>ant(6)-la, aph(3')-llla, catA8,  drfG, sat4, tet(L), tet(M)</t>
  </si>
  <si>
    <t>AMY+ CHL+ ERY+ STP+ TET+ TRM</t>
  </si>
  <si>
    <t>CP036155</t>
  </si>
  <si>
    <t>CP036247</t>
  </si>
  <si>
    <t>CP036248</t>
  </si>
  <si>
    <t>ant(6)-Ia, aph(3')-IIIa,  sat4</t>
  </si>
  <si>
    <t>aadE, erm(B)</t>
  </si>
  <si>
    <t>CP040897</t>
  </si>
  <si>
    <t>CP041878</t>
  </si>
  <si>
    <t>CP042087</t>
  </si>
  <si>
    <t>dfrC</t>
  </si>
  <si>
    <t>aph(3')-IIIa, sat4, tet(L)</t>
  </si>
  <si>
    <t>AMY+ STP+ TET</t>
  </si>
  <si>
    <t>GU591497</t>
  </si>
  <si>
    <t>ant(6)-Ia, aph(3')-IIIa, erm(B), tet(L)</t>
  </si>
  <si>
    <t>AMY+ ERY+ TET</t>
  </si>
  <si>
    <t>KP842560</t>
  </si>
  <si>
    <t>KR936172</t>
  </si>
  <si>
    <t>ant(6)-la, aph(3')-IIIa, lsaE, lnu(B), sat4, spw</t>
  </si>
  <si>
    <t>AMY+ LIN+ ERY+ STP</t>
  </si>
  <si>
    <t>ant(6)-la, aph(3')-IIIa, erm(B), lsaE, lnu(B), sat4, spw</t>
  </si>
  <si>
    <t>KT290268</t>
  </si>
  <si>
    <t>ant(6)-la, aph(3')-IIIa, sat4</t>
  </si>
  <si>
    <t>KT448818</t>
  </si>
  <si>
    <t>aph(2'')-Ih, aph(3')-llla, erm(B), lsaE, lnu(B), sat4, spw</t>
  </si>
  <si>
    <t>KX785329</t>
  </si>
  <si>
    <t>tet(W)</t>
  </si>
  <si>
    <t>KX579977</t>
  </si>
  <si>
    <t>dfrG, str, tet(L), tet(M)</t>
  </si>
  <si>
    <t>AMY+ TET+ TRM</t>
  </si>
  <si>
    <t>aph(3')-llla, erm(B), str, tet(L), tet(M)</t>
  </si>
  <si>
    <t>KX810026</t>
  </si>
  <si>
    <t xml:space="preserve">catA7, erm(B) </t>
  </si>
  <si>
    <t>CHL+ ERY</t>
  </si>
  <si>
    <t>aph(2'')-Ih, tet(L), tet(M)</t>
  </si>
  <si>
    <t>AMY+ TET</t>
  </si>
  <si>
    <t>KY513280</t>
  </si>
  <si>
    <t>fex(A), optrA</t>
  </si>
  <si>
    <t>ant(6)-la, aph(3')-IIIa, erm(B), tet(L), tet(M)</t>
  </si>
  <si>
    <t>aph(3')-llla, erm(B)</t>
  </si>
  <si>
    <t>ant(6')-la, aph(3')-llla, erm(B)</t>
  </si>
  <si>
    <t>LC499744</t>
  </si>
  <si>
    <t>aph(3')-llla, erm(B), tet(L), tet(M)</t>
  </si>
  <si>
    <t>ant(6)-Ia, aph(3')-IIIa, erm(B), lsaE, lnu(B), sat4, spw</t>
  </si>
  <si>
    <t>ant(6)-Ia, aph(3')-IIIa, lsaE, lnu(B), sat4, spw, tet(L)</t>
  </si>
  <si>
    <t>AMY+ LIN+ TET+ STP</t>
  </si>
  <si>
    <t>ant(6)-Ia, aph(2'')-Ih, aph(3')-IIIa, erm(B), lsaE, lnu(B), sat4, spw, tet(L)</t>
  </si>
  <si>
    <t>AMY+ LIN+ ERY+ TET+ STP</t>
  </si>
  <si>
    <t>NC_005013</t>
  </si>
  <si>
    <t>tet(L)</t>
  </si>
  <si>
    <t>NC_016970</t>
  </si>
  <si>
    <t>catA7</t>
  </si>
  <si>
    <t>catA7,  erm(B), tet(L)</t>
  </si>
  <si>
    <t>MLST</t>
  </si>
  <si>
    <t>Conjugative</t>
  </si>
  <si>
    <t>E. faecalis</t>
  </si>
  <si>
    <t>Streptococcus pyogenes</t>
  </si>
  <si>
    <t>OXA</t>
  </si>
  <si>
    <t>CHL+ OXA</t>
  </si>
  <si>
    <t>AMY+ERY+LIN+STP</t>
  </si>
  <si>
    <t>AMY+ERY+LIN</t>
  </si>
  <si>
    <t>AMY+ERY+LIN+TET</t>
  </si>
  <si>
    <t>AMY+ERY+LIN+STP+TET</t>
  </si>
  <si>
    <t>AMY+LIN</t>
  </si>
  <si>
    <t>LIN+TET</t>
  </si>
  <si>
    <t>AMY+LIN+TET</t>
  </si>
  <si>
    <t>ERY+LIN+TET</t>
  </si>
  <si>
    <t>KEY</t>
  </si>
  <si>
    <t>AMINOGLYCOSIDES</t>
  </si>
  <si>
    <t>CHLORAMPHENICOL</t>
  </si>
  <si>
    <t>TRIMETHOPRIM</t>
  </si>
  <si>
    <t>MACROLIDE</t>
  </si>
  <si>
    <t>STREPTOTHRICIN</t>
  </si>
  <si>
    <t>TETRACYCLINE</t>
  </si>
  <si>
    <t>OXAZOLIDINONE</t>
  </si>
  <si>
    <t>LIN</t>
  </si>
  <si>
    <t>LINCOSAMIDE</t>
  </si>
  <si>
    <t>Name</t>
  </si>
  <si>
    <t>pQL50</t>
  </si>
  <si>
    <t>pSM19035</t>
  </si>
  <si>
    <t>DO plasmid</t>
  </si>
  <si>
    <t>EFD32pA</t>
  </si>
  <si>
    <t>p2</t>
  </si>
  <si>
    <t>p3</t>
  </si>
  <si>
    <t>pCTN1046</t>
  </si>
  <si>
    <t>ISMMS_VRE8_p1</t>
  </si>
  <si>
    <t>Unnamed</t>
  </si>
  <si>
    <t>pE1_29</t>
  </si>
  <si>
    <t>p_4_95</t>
  </si>
  <si>
    <t>LS170308</t>
  </si>
  <si>
    <t>Streptococcus iniae</t>
  </si>
  <si>
    <t>Staphylococcus epidermidis</t>
  </si>
  <si>
    <t xml:space="preserve">Lactobacillus salivarius </t>
  </si>
  <si>
    <t xml:space="preserve">E. faecium </t>
  </si>
  <si>
    <t>FDAARGOS_323 plasmid</t>
  </si>
  <si>
    <t>Staphylococcus aureus</t>
  </si>
  <si>
    <t>pFSIS1608820</t>
  </si>
  <si>
    <t>pEC369</t>
  </si>
  <si>
    <t>E. casseliflavus</t>
  </si>
  <si>
    <t>pRBWH1.1</t>
  </si>
  <si>
    <t>pRBWH1.5</t>
  </si>
  <si>
    <t>pV24-1</t>
  </si>
  <si>
    <t>pV24-3</t>
  </si>
  <si>
    <t>pGZ8</t>
  </si>
  <si>
    <t>pHB2-2</t>
  </si>
  <si>
    <t>pSC3-1</t>
  </si>
  <si>
    <t>Vagococcus xieshaowenii</t>
  </si>
  <si>
    <t>pL8-A</t>
  </si>
  <si>
    <t>pHVH-V2937-1</t>
  </si>
  <si>
    <t>pHVH-V2937-2</t>
  </si>
  <si>
    <t>Pediococcus acidilactici </t>
  </si>
  <si>
    <t>pEOC01</t>
  </si>
  <si>
    <t>pSI01</t>
  </si>
  <si>
    <t>Streptococcus infantis</t>
  </si>
  <si>
    <t>pLAG</t>
  </si>
  <si>
    <t>p6742_2</t>
  </si>
  <si>
    <t>pNTUH_3874</t>
  </si>
  <si>
    <t>pEf37BA</t>
  </si>
  <si>
    <t>pE076</t>
  </si>
  <si>
    <t>pIP501</t>
  </si>
  <si>
    <t>Streptococcus agalactiae</t>
  </si>
  <si>
    <t>p121BS</t>
  </si>
  <si>
    <t>Lactobacillus sp.</t>
  </si>
  <si>
    <t>pVEF3</t>
  </si>
  <si>
    <t>pIP816</t>
  </si>
  <si>
    <t>pM7M2</t>
  </si>
  <si>
    <t>pNB2354_1</t>
  </si>
  <si>
    <t>pF856</t>
  </si>
  <si>
    <t>pBC16</t>
  </si>
  <si>
    <t>Bacillus cereus</t>
  </si>
  <si>
    <t>pTW9</t>
  </si>
  <si>
    <t>pCF10</t>
  </si>
  <si>
    <t>SG1</t>
  </si>
  <si>
    <t xml:space="preserve">Staphylococcus warneri </t>
  </si>
  <si>
    <t>Lactobacillus salivarius</t>
  </si>
  <si>
    <t>plasmid 2</t>
  </si>
  <si>
    <t>pGv51</t>
  </si>
  <si>
    <t>pRIVM4390</t>
  </si>
  <si>
    <t>Efsorialis-p2</t>
  </si>
  <si>
    <t>pA</t>
  </si>
  <si>
    <t>pB</t>
  </si>
  <si>
    <t>FDAARGOS_324</t>
  </si>
  <si>
    <t>pN48037F-1</t>
  </si>
  <si>
    <t>pN60443F-1</t>
  </si>
  <si>
    <t>pV24-4</t>
  </si>
  <si>
    <t>pR712_01</t>
  </si>
  <si>
    <t>pR712_02</t>
  </si>
  <si>
    <t>pPD1</t>
  </si>
  <si>
    <t>pSALNP58</t>
  </si>
  <si>
    <t>pBS-01</t>
  </si>
  <si>
    <t>Bacillus sp.</t>
  </si>
  <si>
    <t>pRUM-like</t>
  </si>
  <si>
    <t>pY13</t>
  </si>
  <si>
    <t>p12-7</t>
  </si>
  <si>
    <t>Streptococcus suis</t>
  </si>
  <si>
    <t>pEF123</t>
  </si>
  <si>
    <t>pJEG043</t>
  </si>
  <si>
    <t>p6742_1</t>
  </si>
  <si>
    <t>pS7316optrA</t>
  </si>
  <si>
    <t>ant(6')-la, aph(3')-llla, erm(B), tet(L), tet(M)</t>
  </si>
  <si>
    <t>pAMalpha1</t>
  </si>
  <si>
    <t>Lactococcus garvieae</t>
  </si>
  <si>
    <t>pGL3</t>
  </si>
  <si>
    <t>ant(6)-Ia, aph(3')-IIIa, ermB, Isa€, lnu(B),  sat4, spw</t>
  </si>
  <si>
    <t>ant(6)-Ia, ermB, Isa€, lnuB), spw</t>
  </si>
  <si>
    <t>ant(6)-Ia, ermB, Isa€, lnu(B), spw, tetL, tetM</t>
  </si>
  <si>
    <t>ant(6)-Ia, aph(3')-IIIa, ermB, Isa€, lnu(B), spw</t>
  </si>
  <si>
    <t>ant(6)-Ia, aph(3')-IIIa, ermB, lsa€, lnu(B), spw, tetL, tetM</t>
  </si>
  <si>
    <t>ant(6)-Ia, aph(3')-IIIa, ermB, lsa€, lnu(B), sat4, spw, tetL, tetM</t>
  </si>
  <si>
    <t>ant(6)-Ia, lsa€, lnu(B)</t>
  </si>
  <si>
    <t>ant(6)-Ia, lsa€, lnu(B), spw</t>
  </si>
  <si>
    <t>Isa€, lnu(B), spw, tetL, tetM</t>
  </si>
  <si>
    <t>ant(6)-Ia, Isa€, lnu(B), spw, tetL, tetM</t>
  </si>
  <si>
    <t>ant(6)-Ia, aph(3')-IIIa, ermB, lsa€, lnu(B), sat4, spw, tetM</t>
  </si>
  <si>
    <t>ant(6)-Ia, aph(3')-IIIa, ermB, Isa€, lnu(B),  sat4, spw, tetL, tetM</t>
  </si>
  <si>
    <t>ermB, lsa€, lnu(B), spw, tetL</t>
  </si>
  <si>
    <t>VRGs</t>
  </si>
  <si>
    <t>ace</t>
  </si>
  <si>
    <t>acm</t>
  </si>
  <si>
    <t>bopD</t>
  </si>
  <si>
    <t>bsh</t>
  </si>
  <si>
    <t>cap8E</t>
  </si>
  <si>
    <t>cap8F</t>
  </si>
  <si>
    <t>clpC</t>
  </si>
  <si>
    <t>clpE</t>
  </si>
  <si>
    <t>clpP</t>
  </si>
  <si>
    <t>cps4I</t>
  </si>
  <si>
    <t>cpsA</t>
  </si>
  <si>
    <t>cpsB</t>
  </si>
  <si>
    <t>cpsF</t>
  </si>
  <si>
    <t>cpsI</t>
  </si>
  <si>
    <t>cpsJ</t>
  </si>
  <si>
    <t>cpsK</t>
  </si>
  <si>
    <t>cylA</t>
  </si>
  <si>
    <t>cylI</t>
  </si>
  <si>
    <t>ebpA</t>
  </si>
  <si>
    <t>ebpB</t>
  </si>
  <si>
    <t>ebpC</t>
  </si>
  <si>
    <t>ecbA</t>
  </si>
  <si>
    <t>EF0485</t>
  </si>
  <si>
    <t>EF0818</t>
  </si>
  <si>
    <t>efaA</t>
  </si>
  <si>
    <t>fss1</t>
  </si>
  <si>
    <t>fss3</t>
  </si>
  <si>
    <t>gelE</t>
  </si>
  <si>
    <t>hasC</t>
  </si>
  <si>
    <t>hpt</t>
  </si>
  <si>
    <t>lap</t>
  </si>
  <si>
    <t>prgB/asc10</t>
  </si>
  <si>
    <t>psaA</t>
  </si>
  <si>
    <t>scm</t>
  </si>
  <si>
    <t>sgrA</t>
  </si>
  <si>
    <t>sprE</t>
  </si>
  <si>
    <t>srtC</t>
  </si>
  <si>
    <t>Biofilm</t>
  </si>
  <si>
    <t>Function</t>
  </si>
  <si>
    <t>Bile salt hydrolysis</t>
  </si>
  <si>
    <t>Cytolysis</t>
  </si>
  <si>
    <t>Capsule</t>
  </si>
  <si>
    <t xml:space="preserve">Endocarditis and biofilm-associated pili </t>
  </si>
  <si>
    <t>MSCRAMM-like proteins</t>
  </si>
  <si>
    <t>Hyaluronidase</t>
  </si>
  <si>
    <t>Putative transporter protein</t>
  </si>
  <si>
    <t>Gelatinase</t>
  </si>
  <si>
    <t>Hexose phosphate transporter</t>
  </si>
  <si>
    <t xml:space="preserve">Listeria adhesion protein </t>
  </si>
  <si>
    <t>Manganese ABC transporter manganese-binding adhesion liprotein</t>
  </si>
  <si>
    <t>Pili</t>
  </si>
  <si>
    <t>Capsule formation</t>
  </si>
  <si>
    <t>Serine protease</t>
  </si>
  <si>
    <t xml:space="preserve">Total (n=246) </t>
  </si>
  <si>
    <t>asa1</t>
  </si>
  <si>
    <t>cpsC</t>
  </si>
  <si>
    <t>cpsD</t>
  </si>
  <si>
    <t>cpsE</t>
  </si>
  <si>
    <t>cpsG</t>
  </si>
  <si>
    <t>cpsH</t>
  </si>
  <si>
    <t>cylB</t>
  </si>
  <si>
    <t>cylL</t>
  </si>
  <si>
    <t>cylM</t>
  </si>
  <si>
    <t>cylR1</t>
  </si>
  <si>
    <t>cylR2</t>
  </si>
  <si>
    <t>cylS</t>
  </si>
  <si>
    <t>EF0149</t>
  </si>
  <si>
    <t>EF3023</t>
  </si>
  <si>
    <t>fsrA</t>
  </si>
  <si>
    <t>fsrB</t>
  </si>
  <si>
    <t>fsrC</t>
  </si>
  <si>
    <t>fss2</t>
  </si>
  <si>
    <t>Aggregation substance</t>
  </si>
  <si>
    <t>Cytolysin</t>
  </si>
  <si>
    <t>Adhesion</t>
  </si>
  <si>
    <t>Gelatinase biosynthesis</t>
  </si>
  <si>
    <t>Bovine (n=33)</t>
  </si>
  <si>
    <t>Accession #</t>
  </si>
  <si>
    <t>Total (n=246)</t>
  </si>
  <si>
    <t>Mash neighbour</t>
  </si>
  <si>
    <t>Predicted mobility</t>
  </si>
  <si>
    <t>Total (n=376)</t>
  </si>
  <si>
    <t>Antimicrobial resistance genes profiles</t>
  </si>
  <si>
    <t>Total ARGs</t>
  </si>
  <si>
    <t>Bovine</t>
  </si>
  <si>
    <t>Swine</t>
  </si>
  <si>
    <t>Poultry</t>
  </si>
  <si>
    <t>Total genomes</t>
  </si>
  <si>
    <t>dfrE, ermB, tetM</t>
  </si>
  <si>
    <t>dfrE, tetL, tetM</t>
  </si>
  <si>
    <t>lnu(G), tetL, tetM</t>
  </si>
  <si>
    <t>drfE, ermB, tetL, tetM</t>
  </si>
  <si>
    <t>ant(6)-Ia, spw, lnu(B), lsa(E), tetL, tetM</t>
  </si>
  <si>
    <t>ant(9)-Ia, ermA, ermB, optrA, tetL, tetM</t>
  </si>
  <si>
    <t>ant(6)-Ia, spw, ermB, lnu(B), lsa(E),  tetL, tetM</t>
  </si>
  <si>
    <t>ant(6)-Ia, ant(9)-la,  ermB, lnu(B), lsa(E),  tetL, tetM</t>
  </si>
  <si>
    <t>ant(6)-Ia, ant(9)-la, catA, ermA, ermB, optrA, tetL, tetM</t>
  </si>
  <si>
    <t>ant(6)-Ia, aph(3')-IIIa, spw, ermB, lnu(B), lsa(E), sat4, tetL, tetM</t>
  </si>
  <si>
    <t>ant(6)-Ia, ant(9)-la, catA, ermA, ermB, sat4, optrA, tetL, tetM</t>
  </si>
  <si>
    <t>ant(6)-Ia, aph(3')-IIIa, spw, dfrG, ermA, ermB, lnu(B), lsa(E), sat4, tetL, tetM</t>
  </si>
  <si>
    <t>ant(6)-Ia, aph(3')-IIIa, fexA, dfrG, ermA, ermB, sat4, optrA, cfr, tetL, tetM</t>
  </si>
  <si>
    <t>ant(6)-Ia, aph(3')-IIIa, spw, dfrG, ermA, ermB, lnu(B), lsa(E), optrA, tetL, tetM</t>
  </si>
  <si>
    <t>ant(6)-Ia, spw, fexA, dfrE, dfrG, ermA, ermB, lnu(B), lsa(E), optrA, tetL, tetM</t>
  </si>
  <si>
    <t>Total genomes per sectors</t>
  </si>
  <si>
    <t>aac(6')-Ie/aph(2'')-Ia, dfrG, ermB</t>
  </si>
  <si>
    <t>aac(6')-Ii, dfrE, lsa(A)</t>
  </si>
  <si>
    <t>dfrE, lnu(B), tetM</t>
  </si>
  <si>
    <t>drfE, lsa(A), tetM</t>
  </si>
  <si>
    <t>dfrF, dfrG, ermB</t>
  </si>
  <si>
    <t>dfrF, dfrG, tetM</t>
  </si>
  <si>
    <t>dfrF, dfrG, vanA</t>
  </si>
  <si>
    <t>dfrG, tetL, tetM</t>
  </si>
  <si>
    <t>aac(6')-Ie/aph(2'')-Ia, aph(3')-IIIa, catA, ermB</t>
  </si>
  <si>
    <t>aac(6')-Ie/aph(2'')-Ia, dfrF, dfrG, tetM</t>
  </si>
  <si>
    <t>aph(3')-IIIa, ermB, tetL, tetM</t>
  </si>
  <si>
    <t>aph(3')-IIIa, dfrE, lsa(A), sat4</t>
  </si>
  <si>
    <t>drfE, dfrG, dfrF, ermB</t>
  </si>
  <si>
    <t>drfE, ermB, lnu(A), tetM</t>
  </si>
  <si>
    <t>drfE, ermB, lsa(E), tetM</t>
  </si>
  <si>
    <t>dfrG, ermT, tetL, tetM</t>
  </si>
  <si>
    <t>ermB, lnu(A), tetM, tetL</t>
  </si>
  <si>
    <t>aac(6')-Ie/aph(2'')-Ia, dfrG, ermT, tetL, tetM</t>
  </si>
  <si>
    <t>ant(6)-Ia, aph(3')-IIIa, drfE, lnu(G), tetL, tetM</t>
  </si>
  <si>
    <t>aph(3')-IIIa, dfrE, ermB, tetL, tetM</t>
  </si>
  <si>
    <t>aph(3')-IIIa, ermB, tetL, tetM, vanC</t>
  </si>
  <si>
    <t>ant(6)-Ia, drfE, lnu(B), lsa(E), tetM</t>
  </si>
  <si>
    <t>ant(6)-Ia, sat4, ermB, tetL, tetM</t>
  </si>
  <si>
    <t>ant(6)-Ia, aph(3')-IIIa, spw, dfrE, lsa(A), sat4</t>
  </si>
  <si>
    <t>ant(6)-Ia, aph(3')-IIIa, dfrE, lsa(A), sat4, tetM</t>
  </si>
  <si>
    <t>ant(6)-Ia, aph(3')-IIIa, dfrF, dfrG, ermB, sat4</t>
  </si>
  <si>
    <t>ant(6)-Ia, dfrE, ermB, lnu(B), lnu(G), tetL, tetM</t>
  </si>
  <si>
    <t>aac(6')-Ie/aph(2'')-Ia, ant(6)-Ia, aph(3')-IIIa, dfrF, dfrG, ermB, sat4</t>
  </si>
  <si>
    <t>aac(6')-Ie/aph(2'')-Ia, ant(6)-Ia, aph(3')-IIIa, ermB, sat4, tetL, tetM</t>
  </si>
  <si>
    <t>ant(6)-Ia, aph(3')-IIIa, dfrE, ermB, sat4, tetl, tetM</t>
  </si>
  <si>
    <t>ant(6)-Ia, aph(3')-IIIa, dfrF, ermB, sat4, tetM, vanA</t>
  </si>
  <si>
    <t>ant(6)-Ia, aph(3')-IIIa, dfrG, ermB, sat4, tetl, tetM</t>
  </si>
  <si>
    <t>ant(6)-Ia, spw, dfrE, lnu(B), lsa(E),  tetL, tetM</t>
  </si>
  <si>
    <t>ant(6)-Ia, aph(3')-IIIa, spw, ermB, lnu(B), lsa(E), sat4, tetM</t>
  </si>
  <si>
    <t>ant(6)-Ia, ant(9)-la, aph(3')-IIIa, spw, dfrE, ermB, lnu(B), lsa(E), sat4, tetM</t>
  </si>
  <si>
    <t>ant(6)-Ia, aph(3')-IIIa, spw, dfrE, ermB, lnu(B), lsa(E), sat4, tetL, tetM</t>
  </si>
  <si>
    <t>ant(6)-Ia, aph(3')-IIIa, spw, dfrG, ermB, lnu(B), lsa(E), sat4, tetL, tetM</t>
  </si>
  <si>
    <t>ant(6)-Ia, ant(9)-la, spw, ermA, ermB, optrA, tetL, tetM, lnu(B), lsa(E), Mef(A), sat4, tetL, tetM</t>
  </si>
  <si>
    <t>Dairy cattle</t>
  </si>
  <si>
    <t>aadE, ermB, tetM</t>
  </si>
  <si>
    <t>ant(6)-Ia, ermB, tetM</t>
  </si>
  <si>
    <t>ant(6)-Ia, aph(3')-IIIa, tetM</t>
  </si>
  <si>
    <t>aph(2'')-Ih, dfrF, tetM</t>
  </si>
  <si>
    <t>aph(2'')-Ih, ermB, tetM</t>
  </si>
  <si>
    <t>cfrC, ermB, tetM</t>
  </si>
  <si>
    <t>ermB, sat4, tetM</t>
  </si>
  <si>
    <t>dfrG, ermB, tetM</t>
  </si>
  <si>
    <t>dfrF, ermB, tetM</t>
  </si>
  <si>
    <t>tetM, tetL, lnu(A)</t>
  </si>
  <si>
    <t>tetM, tetL, lnu(G)</t>
  </si>
  <si>
    <t>ant(6)-Ia, aph(3')-IIIa, ermB, tetM</t>
  </si>
  <si>
    <t>ant(6)-Ia, ermB, lnu(B), tetM</t>
  </si>
  <si>
    <t>aph(2'')-Ih, ermB, tetL, tetM</t>
  </si>
  <si>
    <t xml:space="preserve">aph(3')-IIIa, ermB, sat4, tetM </t>
  </si>
  <si>
    <t>catA7, dfrG, ermB, tetM</t>
  </si>
  <si>
    <t>cattA8, ermB, tetL, tetM</t>
  </si>
  <si>
    <t>dfrG, ermB, sat4, tetM</t>
  </si>
  <si>
    <t>dfrG, ermB, tetL, tetM</t>
  </si>
  <si>
    <t>ermB, lnu(A), tetL, tetM</t>
  </si>
  <si>
    <t>str, dfrG, ermB, tetM</t>
  </si>
  <si>
    <t>ant(6)-Ia, aph(3')-IIIa, ermB, tetL, tetM</t>
  </si>
  <si>
    <t>ant(6)-Ia, aph(3')-IIIa, ermB, sat4, tetM</t>
  </si>
  <si>
    <t>aph(2'')-Ih, aph(3')-IIIa, ermB, sat4, tetM</t>
  </si>
  <si>
    <t>ant(6)-Ia, aph(2'')-Ih, aph(3')-IIIa, sat4, tetM</t>
  </si>
  <si>
    <t>aph(2'')-Ih, catA8, ermB, tetL, tetM</t>
  </si>
  <si>
    <t>ant(6)-Ia, ermB, tetL, tetM, tetO</t>
  </si>
  <si>
    <t>aph(3')-IIIa, drfG, ermB, sat4, tetM</t>
  </si>
  <si>
    <t>aac(6')-Ii, eat(A), ermB, msrC, tetM</t>
  </si>
  <si>
    <t>ermA, fexA, tetL, tetM, tetW</t>
  </si>
  <si>
    <t>str, catA8 ermB, sat4, tetM</t>
  </si>
  <si>
    <t>ant(6)-Ia, aph(3')-IIIa, str, ermB,  tetL, tetM</t>
  </si>
  <si>
    <t>ant(6)-Ia, aph(2'')-If, aph(3')-IIIa, ermB, sat4, tetM</t>
  </si>
  <si>
    <t>ant(6)-Ia, aph(2'')-Ih, aph(3')-IIIa, ermB, sat4, tetM</t>
  </si>
  <si>
    <t>aph(3')-IIIa, str, dfrG, ermB, sat4, tetM</t>
  </si>
  <si>
    <t>ant(6)-Ia, aph(3')-IIIa, dfrG, ermB, sat4,  tetM</t>
  </si>
  <si>
    <t>ant(6)-Ia, aph(3')-llla, dfrF, ermB, sat4, tetM</t>
  </si>
  <si>
    <t>ant(6)-Ia, aph(3')-llla, catA7,  ermB, sat4, tetL, tetM</t>
  </si>
  <si>
    <t>str, dfrG, ermB, fexA, optrA, tetL, tetM</t>
  </si>
  <si>
    <t>ant(6)-Ia, aph(2'')-Ih, aph(3')-llla, dfrG,  ermB, sat4, tetM</t>
  </si>
  <si>
    <t>ant(6)-Ia,  aph(3')-llla, catP, ermA,  ermB, sat4, tetM</t>
  </si>
  <si>
    <t>ant(6)-Ia,  aph(3')-llla, catTC, dfrG,  ermB, sat4, tetL</t>
  </si>
  <si>
    <t>ant(6)-Ia,  aph(2'')-Ih, aph(3')-llla, dfrC,  ermB, sat4, tetL</t>
  </si>
  <si>
    <t>ant(6)-Ia, aph(2'')-Ih, aph(3')-llla, catA7, dfrF,  ermB, sat4, tetM</t>
  </si>
  <si>
    <t>ant(6)-Ia, aph(3')-llla, ANT(9), ermB, lnu(B), lsa(E), sat4, tetM</t>
  </si>
  <si>
    <t>ant(6)-Ia, aph(3')-llla, catA7, dfrG, ermB, sat4, tetL, tetM</t>
  </si>
  <si>
    <t>ant(6)-Ia, aph(3')-llla, catA8, dfrG, lnu(G), sat4, tetL, tetM</t>
  </si>
  <si>
    <t>aph(2'')-Ih, aph(3')-IIIa, ANT(9), ermB, lnu(B), lsa(E), sat4, tetM</t>
  </si>
  <si>
    <t>aph(3')-IIIa, str, dfrG, ermB, fexA, optrA, tetL, tetM</t>
  </si>
  <si>
    <t>ant(6)-Ia, aph(3')-llla, catA8, dfrG, lnu(G), ermB, sat4, tetL, tetM</t>
  </si>
  <si>
    <t>ant(6)-Ia, aph(2'')-Ih, aph(3')-llla, ANT(9), ermB, lnu(B), lsa(E), sat4, tetM</t>
  </si>
  <si>
    <t>ant(6)-Ia, aph(3')-llla, ANT(9), str, dfrG, lnu(B), lsa(E), sat4, tetM</t>
  </si>
  <si>
    <t>ant(6)-Ia, aph(3')-llla, str, dfrG, fexA, optrA, sat4, tetL, tetM</t>
  </si>
  <si>
    <t>ant(6)-Ia, aph(3')-llla, dfrG, lnu(G), ermB, fexA, optrA, sat4, tetL, tetM</t>
  </si>
  <si>
    <t>ant(6)-Ia, aph(2'')-Ih, aph(3')-llla, ANT(9), ermB, lnu(B), lsa(E), sat4, tetL, tetM</t>
  </si>
  <si>
    <t>aph(2'')-Ih, aph(3')-IIIa, ANT(9), str, dfrG, ermB, lnu(B), lsa(E), sat4, tetM</t>
  </si>
  <si>
    <t>ant(6)-Ia, aph(3')-IIIa, ANT(9), ermB, fexA, lnu(B), lsa(E), optrA, sat4, tetL, tetM</t>
  </si>
  <si>
    <t>ant(6)-Ia, aph(3')-IIIa, ANT(9), catA8, dfrG, ermB, fexA, lnu(B), lsa(E), optrA, sat4, tetL, tetM</t>
  </si>
  <si>
    <r>
      <t xml:space="preserve">Table S6 List of plasmids harboring AMR genes identified in 376 </t>
    </r>
    <r>
      <rPr>
        <b/>
        <i/>
        <sz val="14"/>
        <color theme="1"/>
        <rFont val="Times New Roman"/>
        <family val="1"/>
      </rPr>
      <t>E. faecalis</t>
    </r>
    <r>
      <rPr>
        <b/>
        <sz val="14"/>
        <color theme="1"/>
        <rFont val="Times New Roman"/>
        <family val="1"/>
      </rPr>
      <t xml:space="preserve"> genomes </t>
    </r>
  </si>
  <si>
    <t>ermB, tetM, tetL</t>
  </si>
  <si>
    <r>
      <t xml:space="preserve">Table S1 Antimicrobial resistance genes of </t>
    </r>
    <r>
      <rPr>
        <b/>
        <i/>
        <sz val="12"/>
        <color theme="1"/>
        <rFont val="Times New Roman"/>
        <family val="1"/>
      </rPr>
      <t>E. faecium</t>
    </r>
    <r>
      <rPr>
        <b/>
        <sz val="12"/>
        <color theme="1"/>
        <rFont val="Times New Roman"/>
        <family val="1"/>
      </rPr>
      <t xml:space="preserve"> isolates</t>
    </r>
  </si>
  <si>
    <t>Only intrinsic genes</t>
  </si>
  <si>
    <t>Municipal waste water</t>
  </si>
  <si>
    <t xml:space="preserve">Human clinical </t>
  </si>
  <si>
    <t>dfrE</t>
  </si>
  <si>
    <t>dfrF, ermB</t>
  </si>
  <si>
    <t>dfrF, dfrG</t>
  </si>
  <si>
    <t>dfrE, ermB</t>
  </si>
  <si>
    <t>dfrE, lnu(G)</t>
  </si>
  <si>
    <t>dfrE, tetM</t>
  </si>
  <si>
    <t>Multi drug resistance</t>
  </si>
  <si>
    <t>Clinical</t>
  </si>
  <si>
    <t>Municiapl waste water</t>
  </si>
  <si>
    <t>dfrF</t>
  </si>
  <si>
    <r>
      <rPr>
        <i/>
        <sz val="12"/>
        <color theme="1"/>
        <rFont val="Times New Roman"/>
        <family val="1"/>
      </rPr>
      <t>aadE, ermB</t>
    </r>
    <r>
      <rPr>
        <sz val="12"/>
        <color theme="1"/>
        <rFont val="Times New Roman"/>
        <family val="1"/>
      </rPr>
      <t xml:space="preserve"> </t>
    </r>
  </si>
  <si>
    <t>aph(2'')-Ih, tetM</t>
  </si>
  <si>
    <r>
      <rPr>
        <i/>
        <sz val="12"/>
        <color theme="1"/>
        <rFont val="Times New Roman"/>
        <family val="1"/>
      </rPr>
      <t>dfrF, ermB</t>
    </r>
    <r>
      <rPr>
        <sz val="12"/>
        <color theme="1"/>
        <rFont val="Times New Roman"/>
        <family val="1"/>
      </rPr>
      <t xml:space="preserve"> </t>
    </r>
  </si>
  <si>
    <t>ermB, tetO</t>
  </si>
  <si>
    <t>catA8, tetM</t>
  </si>
  <si>
    <t>dfrG, tetM</t>
  </si>
  <si>
    <t>dfrG, ermB</t>
  </si>
  <si>
    <r>
      <t xml:space="preserve">Table S7 Multilocus sequence types of 376 </t>
    </r>
    <r>
      <rPr>
        <b/>
        <i/>
        <sz val="11"/>
        <color theme="1"/>
        <rFont val="Times New Roman"/>
        <family val="1"/>
      </rPr>
      <t>E. faecalis</t>
    </r>
    <r>
      <rPr>
        <b/>
        <sz val="11"/>
        <color theme="1"/>
        <rFont val="Times New Roman"/>
        <family val="1"/>
      </rPr>
      <t xml:space="preserve"> genomes </t>
    </r>
  </si>
  <si>
    <r>
      <t xml:space="preserve">Table S5 Antimicrobial resistance genes profiles of </t>
    </r>
    <r>
      <rPr>
        <b/>
        <i/>
        <sz val="12"/>
        <color theme="1"/>
        <rFont val="Times New Roman"/>
        <family val="1"/>
      </rPr>
      <t>E. faecalis</t>
    </r>
  </si>
  <si>
    <t>-</t>
  </si>
  <si>
    <t>Percentage</t>
  </si>
  <si>
    <t>Sum</t>
  </si>
  <si>
    <r>
      <t>Table S2 List of plasmids harboring antimicrobial resisatance genes identified in</t>
    </r>
    <r>
      <rPr>
        <b/>
        <i/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 xml:space="preserve">246 </t>
    </r>
    <r>
      <rPr>
        <b/>
        <i/>
        <sz val="14"/>
        <color theme="1"/>
        <rFont val="Times New Roman"/>
        <family val="1"/>
      </rPr>
      <t xml:space="preserve">E. faecium </t>
    </r>
  </si>
  <si>
    <r>
      <t xml:space="preserve">Table S3 Multilocus sequence type of 246 </t>
    </r>
    <r>
      <rPr>
        <b/>
        <i/>
        <sz val="14"/>
        <color theme="1"/>
        <rFont val="Times New Roman"/>
        <family val="1"/>
      </rPr>
      <t xml:space="preserve">E. faecium </t>
    </r>
    <r>
      <rPr>
        <b/>
        <sz val="14"/>
        <color theme="1"/>
        <rFont val="Times New Roman"/>
        <family val="1"/>
      </rPr>
      <t>genomes</t>
    </r>
  </si>
  <si>
    <r>
      <t xml:space="preserve">Table S4 Virulence genes profiling of 246 </t>
    </r>
    <r>
      <rPr>
        <b/>
        <i/>
        <sz val="14"/>
        <color theme="1"/>
        <rFont val="Times New Roman"/>
        <family val="1"/>
      </rPr>
      <t xml:space="preserve">E. faecium </t>
    </r>
    <r>
      <rPr>
        <b/>
        <sz val="14"/>
        <color theme="1"/>
        <rFont val="Times New Roman"/>
        <family val="1"/>
      </rPr>
      <t>genomes</t>
    </r>
  </si>
  <si>
    <r>
      <t xml:space="preserve">Table S8 virulence genes profiling of 376 </t>
    </r>
    <r>
      <rPr>
        <b/>
        <i/>
        <sz val="14"/>
        <color theme="1"/>
        <rFont val="Times New Roman"/>
        <family val="1"/>
      </rPr>
      <t xml:space="preserve">E. faecalis </t>
    </r>
    <r>
      <rPr>
        <b/>
        <sz val="14"/>
        <color theme="1"/>
        <rFont val="Times New Roman"/>
        <family val="1"/>
      </rPr>
      <t>genomes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</si>
</sst>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53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top"/>
    </xf>
    <xf numFmtId="0" fontId="5" fillId="0" borderId="25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5" fillId="0" borderId="22" xfId="0" applyFont="1" applyBorder="1" applyAlignment="1">
      <alignment horizontal="left" vertical="top"/>
    </xf>
    <xf numFmtId="0" fontId="5" fillId="0" borderId="23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7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0" fillId="0" borderId="13" xfId="0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4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15" xfId="0" applyBorder="1" applyAlignment="1">
      <alignment horizontal="left"/>
    </xf>
    <xf numFmtId="0" fontId="9" fillId="0" borderId="0" xfId="0" applyFont="1" applyAlignment="1">
      <alignment horizontal="left"/>
    </xf>
    <xf numFmtId="0" fontId="1" fillId="0" borderId="15" xfId="0" applyFont="1" applyFill="1" applyBorder="1" applyAlignment="1">
      <alignment vertical="top"/>
    </xf>
    <xf numFmtId="0" fontId="1" fillId="0" borderId="19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top"/>
    </xf>
    <xf numFmtId="0" fontId="1" fillId="0" borderId="47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4" fillId="0" borderId="15" xfId="0" applyFont="1" applyFill="1" applyBorder="1" applyAlignment="1">
      <alignment vertical="top"/>
    </xf>
    <xf numFmtId="0" fontId="1" fillId="0" borderId="38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7" fillId="0" borderId="3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5" xfId="0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4" fillId="0" borderId="15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45" xfId="0" applyFont="1" applyBorder="1" applyAlignment="1">
      <alignment horizontal="left" vertical="top" wrapText="1"/>
    </xf>
    <xf numFmtId="0" fontId="2" fillId="0" borderId="62" xfId="0" applyFont="1" applyBorder="1" applyAlignment="1">
      <alignment horizontal="left" vertical="top"/>
    </xf>
    <xf numFmtId="0" fontId="2" fillId="0" borderId="62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vertical="top"/>
    </xf>
    <xf numFmtId="0" fontId="2" fillId="0" borderId="5" xfId="0" applyFont="1" applyFill="1" applyBorder="1" applyAlignment="1"/>
    <xf numFmtId="0" fontId="1" fillId="0" borderId="6" xfId="0" applyFont="1" applyBorder="1" applyAlignment="1">
      <alignment horizontal="left" vertical="top"/>
    </xf>
    <xf numFmtId="0" fontId="2" fillId="0" borderId="61" xfId="0" applyFont="1" applyFill="1" applyBorder="1" applyAlignment="1">
      <alignment horizontal="left" vertical="top"/>
    </xf>
    <xf numFmtId="0" fontId="2" fillId="0" borderId="62" xfId="0" applyFont="1" applyFill="1" applyBorder="1" applyAlignment="1"/>
    <xf numFmtId="0" fontId="1" fillId="0" borderId="5" xfId="0" applyFont="1" applyBorder="1" applyAlignment="1">
      <alignment horizontal="left" vertical="top"/>
    </xf>
    <xf numFmtId="0" fontId="1" fillId="0" borderId="5" xfId="0" applyFont="1" applyFill="1" applyBorder="1"/>
    <xf numFmtId="0" fontId="7" fillId="0" borderId="62" xfId="0" applyFont="1" applyFill="1" applyBorder="1"/>
    <xf numFmtId="0" fontId="7" fillId="0" borderId="5" xfId="0" applyFont="1" applyFill="1" applyBorder="1"/>
    <xf numFmtId="0" fontId="1" fillId="0" borderId="62" xfId="0" applyFont="1" applyFill="1" applyBorder="1"/>
    <xf numFmtId="0" fontId="0" fillId="0" borderId="62" xfId="0" applyBorder="1" applyAlignment="1">
      <alignment horizontal="left" wrapText="1"/>
    </xf>
    <xf numFmtId="0" fontId="0" fillId="0" borderId="61" xfId="0" applyBorder="1" applyAlignment="1">
      <alignment horizontal="left" wrapText="1"/>
    </xf>
    <xf numFmtId="0" fontId="0" fillId="0" borderId="58" xfId="0" applyBorder="1" applyAlignment="1">
      <alignment horizontal="left" vertical="top" wrapText="1"/>
    </xf>
    <xf numFmtId="0" fontId="9" fillId="0" borderId="48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9" fillId="0" borderId="5" xfId="0" applyFont="1" applyBorder="1" applyAlignment="1">
      <alignment horizontal="left"/>
    </xf>
    <xf numFmtId="0" fontId="9" fillId="0" borderId="30" xfId="0" applyFont="1" applyBorder="1" applyAlignment="1">
      <alignment horizontal="left" vertical="top"/>
    </xf>
    <xf numFmtId="0" fontId="9" fillId="0" borderId="67" xfId="0" applyFont="1" applyBorder="1" applyAlignment="1">
      <alignment horizontal="left" vertical="top"/>
    </xf>
    <xf numFmtId="0" fontId="0" fillId="0" borderId="1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9" xfId="0" applyBorder="1" applyAlignment="1">
      <alignment horizontal="left"/>
    </xf>
    <xf numFmtId="0" fontId="0" fillId="0" borderId="56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57" xfId="0" applyBorder="1" applyAlignment="1">
      <alignment horizontal="left"/>
    </xf>
    <xf numFmtId="0" fontId="0" fillId="0" borderId="62" xfId="0" applyBorder="1" applyAlignment="1">
      <alignment horizontal="left"/>
    </xf>
    <xf numFmtId="0" fontId="0" fillId="0" borderId="61" xfId="0" applyBorder="1" applyAlignment="1">
      <alignment horizontal="left"/>
    </xf>
    <xf numFmtId="0" fontId="0" fillId="0" borderId="58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51" xfId="0" applyBorder="1" applyAlignment="1">
      <alignment horizontal="left"/>
    </xf>
    <xf numFmtId="0" fontId="4" fillId="0" borderId="45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/>
    </xf>
    <xf numFmtId="0" fontId="1" fillId="0" borderId="64" xfId="0" applyFont="1" applyBorder="1" applyAlignment="1">
      <alignment horizontal="left" vertical="top"/>
    </xf>
    <xf numFmtId="0" fontId="1" fillId="0" borderId="59" xfId="0" applyFont="1" applyBorder="1" applyAlignment="1">
      <alignment horizontal="left" vertical="top"/>
    </xf>
    <xf numFmtId="0" fontId="1" fillId="0" borderId="52" xfId="0" applyFont="1" applyBorder="1" applyAlignment="1">
      <alignment horizontal="left" vertical="top"/>
    </xf>
    <xf numFmtId="0" fontId="2" fillId="0" borderId="57" xfId="0" applyFont="1" applyBorder="1" applyAlignment="1">
      <alignment horizontal="left" vertical="top"/>
    </xf>
    <xf numFmtId="0" fontId="2" fillId="0" borderId="58" xfId="0" applyFont="1" applyBorder="1" applyAlignment="1">
      <alignment horizontal="left" vertical="top"/>
    </xf>
    <xf numFmtId="0" fontId="1" fillId="0" borderId="57" xfId="0" applyFont="1" applyBorder="1" applyAlignment="1">
      <alignment horizontal="left" vertical="top"/>
    </xf>
    <xf numFmtId="0" fontId="1" fillId="0" borderId="62" xfId="0" applyFont="1" applyBorder="1" applyAlignment="1">
      <alignment horizontal="left" vertical="top"/>
    </xf>
    <xf numFmtId="0" fontId="1" fillId="0" borderId="48" xfId="0" applyFont="1" applyBorder="1" applyAlignment="1">
      <alignment horizontal="left" vertical="top"/>
    </xf>
    <xf numFmtId="0" fontId="1" fillId="0" borderId="66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58" xfId="0" applyFont="1" applyBorder="1" applyAlignment="1">
      <alignment horizontal="left" vertical="top"/>
    </xf>
    <xf numFmtId="0" fontId="1" fillId="0" borderId="68" xfId="0" applyFont="1" applyBorder="1" applyAlignment="1">
      <alignment horizontal="left" vertical="top"/>
    </xf>
    <xf numFmtId="0" fontId="1" fillId="0" borderId="29" xfId="0" applyFont="1" applyBorder="1" applyAlignment="1">
      <alignment horizontal="left" vertical="top"/>
    </xf>
    <xf numFmtId="0" fontId="0" fillId="0" borderId="53" xfId="0" applyBorder="1" applyAlignment="1">
      <alignment horizontal="left" vertical="top" wrapText="1"/>
    </xf>
    <xf numFmtId="0" fontId="0" fillId="0" borderId="49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53" xfId="0" applyBorder="1" applyAlignment="1">
      <alignment horizontal="left" wrapText="1"/>
    </xf>
    <xf numFmtId="0" fontId="4" fillId="0" borderId="5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51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37" xfId="0" applyFont="1" applyBorder="1" applyAlignment="1">
      <alignment horizontal="left" vertical="top" wrapText="1"/>
    </xf>
    <xf numFmtId="0" fontId="0" fillId="0" borderId="4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61" xfId="0" applyBorder="1" applyAlignment="1">
      <alignment horizontal="left" vertical="top" wrapText="1"/>
    </xf>
    <xf numFmtId="0" fontId="0" fillId="0" borderId="3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9" xfId="0" applyBorder="1" applyAlignment="1">
      <alignment horizontal="left" wrapText="1"/>
    </xf>
    <xf numFmtId="0" fontId="0" fillId="0" borderId="45" xfId="0" applyBorder="1" applyAlignment="1">
      <alignment horizontal="left" wrapText="1"/>
    </xf>
    <xf numFmtId="0" fontId="0" fillId="0" borderId="55" xfId="0" applyFill="1" applyBorder="1" applyAlignment="1">
      <alignment horizontal="left" wrapText="1"/>
    </xf>
    <xf numFmtId="0" fontId="0" fillId="0" borderId="43" xfId="0" applyFill="1" applyBorder="1" applyAlignment="1">
      <alignment horizontal="left" wrapText="1"/>
    </xf>
    <xf numFmtId="0" fontId="0" fillId="0" borderId="42" xfId="0" applyBorder="1" applyAlignment="1">
      <alignment horizontal="left" vertical="top" wrapText="1"/>
    </xf>
    <xf numFmtId="0" fontId="0" fillId="0" borderId="60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34" xfId="0" applyBorder="1" applyAlignment="1">
      <alignment horizontal="left" wrapText="1"/>
    </xf>
    <xf numFmtId="0" fontId="0" fillId="0" borderId="4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29" xfId="0" applyFill="1" applyBorder="1" applyAlignment="1">
      <alignment horizontal="left" wrapText="1"/>
    </xf>
    <xf numFmtId="0" fontId="0" fillId="0" borderId="15" xfId="0" applyFill="1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46" xfId="0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0" fillId="0" borderId="0" xfId="0" applyBorder="1" applyAlignment="1">
      <alignment horizontal="left" wrapText="1"/>
    </xf>
    <xf numFmtId="0" fontId="4" fillId="0" borderId="56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51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 wrapText="1"/>
    </xf>
    <xf numFmtId="0" fontId="2" fillId="0" borderId="36" xfId="0" applyFont="1" applyBorder="1" applyAlignment="1">
      <alignment horizontal="left" vertical="top" wrapText="1"/>
    </xf>
    <xf numFmtId="0" fontId="2" fillId="0" borderId="37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8" fillId="0" borderId="63" xfId="0" applyFont="1" applyBorder="1" applyAlignment="1">
      <alignment horizontal="left" vertical="top" wrapText="1"/>
    </xf>
    <xf numFmtId="0" fontId="8" fillId="0" borderId="63" xfId="0" applyFont="1" applyBorder="1" applyAlignment="1">
      <alignment horizontal="left" wrapText="1"/>
    </xf>
    <xf numFmtId="0" fontId="8" fillId="0" borderId="40" xfId="0" applyFont="1" applyBorder="1" applyAlignment="1">
      <alignment horizontal="left" wrapText="1"/>
    </xf>
    <xf numFmtId="0" fontId="0" fillId="0" borderId="0" xfId="0" applyFont="1" applyAlignment="1">
      <alignment horizontal="left" wrapText="1"/>
    </xf>
    <xf numFmtId="0" fontId="9" fillId="0" borderId="61" xfId="0" applyFont="1" applyBorder="1" applyAlignment="1">
      <alignment horizontal="left" vertical="top" wrapText="1"/>
    </xf>
    <xf numFmtId="0" fontId="9" fillId="0" borderId="62" xfId="0" applyFont="1" applyBorder="1" applyAlignment="1">
      <alignment horizontal="left" vertical="top" wrapText="1"/>
    </xf>
    <xf numFmtId="0" fontId="9" fillId="0" borderId="58" xfId="0" applyFont="1" applyBorder="1" applyAlignment="1">
      <alignment horizontal="left" vertical="top" wrapText="1"/>
    </xf>
    <xf numFmtId="0" fontId="4" fillId="0" borderId="0" xfId="0" applyFont="1" applyFill="1"/>
    <xf numFmtId="0" fontId="4" fillId="0" borderId="56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left"/>
    </xf>
    <xf numFmtId="0" fontId="4" fillId="0" borderId="51" xfId="0" applyFont="1" applyFill="1" applyBorder="1"/>
    <xf numFmtId="0" fontId="4" fillId="0" borderId="29" xfId="0" applyFont="1" applyFill="1" applyBorder="1"/>
    <xf numFmtId="0" fontId="4" fillId="0" borderId="46" xfId="0" applyFont="1" applyFill="1" applyBorder="1" applyAlignment="1">
      <alignment horizontal="left"/>
    </xf>
    <xf numFmtId="0" fontId="2" fillId="0" borderId="30" xfId="0" applyFont="1" applyFill="1" applyBorder="1" applyAlignment="1"/>
    <xf numFmtId="0" fontId="2" fillId="0" borderId="61" xfId="0" applyFont="1" applyFill="1" applyBorder="1" applyAlignment="1"/>
    <xf numFmtId="0" fontId="1" fillId="0" borderId="30" xfId="0" applyFont="1" applyFill="1" applyBorder="1"/>
    <xf numFmtId="0" fontId="7" fillId="0" borderId="61" xfId="0" applyFont="1" applyFill="1" applyBorder="1"/>
    <xf numFmtId="0" fontId="7" fillId="0" borderId="30" xfId="0" applyFont="1" applyFill="1" applyBorder="1"/>
    <xf numFmtId="0" fontId="1" fillId="0" borderId="61" xfId="0" applyFont="1" applyFill="1" applyBorder="1"/>
    <xf numFmtId="0" fontId="2" fillId="0" borderId="62" xfId="0" applyFont="1" applyFill="1" applyBorder="1" applyAlignment="1">
      <alignment vertical="top"/>
    </xf>
    <xf numFmtId="0" fontId="1" fillId="0" borderId="5" xfId="0" applyFont="1" applyFill="1" applyBorder="1" applyAlignment="1">
      <alignment horizontal="left" vertical="top"/>
    </xf>
    <xf numFmtId="0" fontId="7" fillId="0" borderId="62" xfId="0" applyFont="1" applyFill="1" applyBorder="1" applyAlignment="1">
      <alignment horizontal="left" vertical="top"/>
    </xf>
    <xf numFmtId="0" fontId="7" fillId="0" borderId="67" xfId="0" applyFont="1" applyFill="1" applyBorder="1"/>
    <xf numFmtId="0" fontId="1" fillId="0" borderId="58" xfId="0" applyFont="1" applyFill="1" applyBorder="1"/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/>
    <xf numFmtId="0" fontId="7" fillId="0" borderId="1" xfId="0" applyFont="1" applyFill="1" applyBorder="1"/>
    <xf numFmtId="0" fontId="7" fillId="0" borderId="0" xfId="0" applyFont="1" applyFill="1"/>
    <xf numFmtId="0" fontId="11" fillId="0" borderId="0" xfId="0" applyFont="1"/>
    <xf numFmtId="0" fontId="8" fillId="0" borderId="0" xfId="0" applyFont="1"/>
    <xf numFmtId="0" fontId="2" fillId="0" borderId="3" xfId="0" applyFont="1" applyFill="1" applyBorder="1" applyAlignment="1">
      <alignment horizontal="left" vertical="top"/>
    </xf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top"/>
    </xf>
    <xf numFmtId="0" fontId="2" fillId="0" borderId="0" xfId="0" applyFont="1" applyFill="1"/>
    <xf numFmtId="0" fontId="0" fillId="0" borderId="0" xfId="0" applyFill="1"/>
    <xf numFmtId="0" fontId="0" fillId="0" borderId="0" xfId="0" applyFont="1" applyFill="1"/>
    <xf numFmtId="0" fontId="8" fillId="0" borderId="0" xfId="0" applyFont="1" applyFill="1"/>
    <xf numFmtId="0" fontId="13" fillId="0" borderId="0" xfId="0" applyFont="1" applyFill="1"/>
    <xf numFmtId="0" fontId="13" fillId="0" borderId="0" xfId="0" applyFont="1"/>
    <xf numFmtId="0" fontId="2" fillId="0" borderId="3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/>
    </xf>
    <xf numFmtId="0" fontId="1" fillId="0" borderId="3" xfId="0" applyFont="1" applyFill="1" applyBorder="1" applyAlignment="1">
      <alignment vertical="top"/>
    </xf>
    <xf numFmtId="0" fontId="1" fillId="0" borderId="17" xfId="0" applyFont="1" applyFill="1" applyBorder="1" applyAlignment="1">
      <alignment horizontal="left" vertical="top"/>
    </xf>
    <xf numFmtId="0" fontId="2" fillId="0" borderId="28" xfId="0" applyFont="1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70" xfId="0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61" xfId="0" applyFont="1" applyFill="1" applyBorder="1" applyAlignment="1">
      <alignment horizontal="left"/>
    </xf>
    <xf numFmtId="0" fontId="1" fillId="0" borderId="30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38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62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19" xfId="0" applyFont="1" applyFill="1" applyBorder="1" applyAlignment="1">
      <alignment horizontal="left"/>
    </xf>
    <xf numFmtId="0" fontId="1" fillId="0" borderId="45" xfId="0" applyFont="1" applyFill="1" applyBorder="1" applyAlignment="1">
      <alignment horizontal="left"/>
    </xf>
    <xf numFmtId="0" fontId="1" fillId="0" borderId="56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left"/>
    </xf>
    <xf numFmtId="0" fontId="1" fillId="0" borderId="51" xfId="0" applyFont="1" applyFill="1" applyBorder="1" applyAlignment="1">
      <alignment horizontal="left"/>
    </xf>
    <xf numFmtId="0" fontId="1" fillId="0" borderId="58" xfId="0" applyFont="1" applyFill="1" applyBorder="1" applyAlignment="1">
      <alignment horizontal="left"/>
    </xf>
    <xf numFmtId="0" fontId="1" fillId="0" borderId="67" xfId="0" applyFont="1" applyFill="1" applyBorder="1" applyAlignment="1">
      <alignment horizontal="left"/>
    </xf>
    <xf numFmtId="0" fontId="1" fillId="0" borderId="29" xfId="0" applyFont="1" applyFill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/>
    </xf>
    <xf numFmtId="0" fontId="4" fillId="0" borderId="51" xfId="0" applyFont="1" applyFill="1" applyBorder="1" applyAlignment="1">
      <alignment vertical="top"/>
    </xf>
    <xf numFmtId="0" fontId="4" fillId="0" borderId="35" xfId="0" applyFont="1" applyFill="1" applyBorder="1" applyAlignment="1">
      <alignment vertical="top" wrapText="1"/>
    </xf>
    <xf numFmtId="0" fontId="4" fillId="0" borderId="22" xfId="0" applyFont="1" applyFill="1" applyBorder="1" applyAlignment="1">
      <alignment vertical="top" wrapText="1"/>
    </xf>
    <xf numFmtId="0" fontId="4" fillId="0" borderId="35" xfId="0" applyFont="1" applyFill="1" applyBorder="1" applyAlignment="1">
      <alignment vertical="top"/>
    </xf>
    <xf numFmtId="0" fontId="5" fillId="0" borderId="72" xfId="0" applyFont="1" applyBorder="1" applyAlignment="1">
      <alignment vertical="top" wrapText="1"/>
    </xf>
    <xf numFmtId="0" fontId="1" fillId="0" borderId="51" xfId="0" applyFont="1" applyBorder="1" applyAlignment="1">
      <alignment horizontal="left" vertical="top"/>
    </xf>
    <xf numFmtId="0" fontId="1" fillId="0" borderId="43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5" fillId="0" borderId="36" xfId="0" applyFont="1" applyBorder="1" applyAlignment="1">
      <alignment horizontal="left" vertical="top"/>
    </xf>
    <xf numFmtId="0" fontId="10" fillId="0" borderId="73" xfId="0" applyFont="1" applyBorder="1" applyAlignment="1">
      <alignment horizontal="left" vertical="top"/>
    </xf>
    <xf numFmtId="0" fontId="10" fillId="0" borderId="40" xfId="0" applyFont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4" fillId="0" borderId="58" xfId="0" applyFont="1" applyBorder="1" applyAlignment="1">
      <alignment vertical="top" wrapText="1"/>
    </xf>
    <xf numFmtId="0" fontId="8" fillId="0" borderId="4" xfId="0" applyFont="1" applyFill="1" applyBorder="1" applyAlignment="1">
      <alignment horizontal="left"/>
    </xf>
    <xf numFmtId="0" fontId="8" fillId="0" borderId="21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8" fillId="0" borderId="18" xfId="0" applyFont="1" applyFill="1" applyBorder="1" applyAlignment="1">
      <alignment horizontal="left"/>
    </xf>
    <xf numFmtId="0" fontId="4" fillId="0" borderId="39" xfId="0" applyFont="1" applyFill="1" applyBorder="1"/>
    <xf numFmtId="0" fontId="1" fillId="0" borderId="73" xfId="0" applyFont="1" applyFill="1" applyBorder="1"/>
    <xf numFmtId="0" fontId="8" fillId="0" borderId="62" xfId="0" applyFont="1" applyFill="1" applyBorder="1"/>
    <xf numFmtId="0" fontId="1" fillId="0" borderId="40" xfId="0" applyFont="1" applyFill="1" applyBorder="1"/>
    <xf numFmtId="0" fontId="1" fillId="0" borderId="18" xfId="0" applyFont="1" applyBorder="1" applyAlignment="1">
      <alignment horizontal="left" vertical="top"/>
    </xf>
    <xf numFmtId="0" fontId="2" fillId="0" borderId="70" xfId="0" applyFont="1" applyBorder="1" applyAlignment="1">
      <alignment vertical="top" wrapText="1"/>
    </xf>
    <xf numFmtId="0" fontId="1" fillId="0" borderId="39" xfId="0" applyFont="1" applyBorder="1" applyAlignment="1">
      <alignment horizontal="left" vertical="top"/>
    </xf>
    <xf numFmtId="0" fontId="1" fillId="0" borderId="61" xfId="0" applyFont="1" applyBorder="1" applyAlignment="1">
      <alignment horizontal="left" vertical="top"/>
    </xf>
    <xf numFmtId="0" fontId="1" fillId="0" borderId="73" xfId="0" applyFont="1" applyBorder="1" applyAlignment="1">
      <alignment horizontal="left" vertical="top"/>
    </xf>
    <xf numFmtId="0" fontId="1" fillId="0" borderId="28" xfId="0" applyFont="1" applyBorder="1" applyAlignment="1">
      <alignment horizontal="left" vertical="top"/>
    </xf>
    <xf numFmtId="0" fontId="1" fillId="0" borderId="40" xfId="0" applyFont="1" applyBorder="1" applyAlignment="1">
      <alignment horizontal="left" vertical="top"/>
    </xf>
    <xf numFmtId="0" fontId="4" fillId="0" borderId="40" xfId="0" applyFont="1" applyBorder="1" applyAlignment="1">
      <alignment vertical="top" wrapText="1"/>
    </xf>
    <xf numFmtId="0" fontId="0" fillId="0" borderId="28" xfId="0" applyBorder="1" applyAlignment="1">
      <alignment horizontal="left" vertical="top" wrapText="1"/>
    </xf>
    <xf numFmtId="0" fontId="8" fillId="0" borderId="19" xfId="0" applyFont="1" applyBorder="1" applyAlignment="1">
      <alignment horizontal="left"/>
    </xf>
    <xf numFmtId="0" fontId="0" fillId="0" borderId="45" xfId="0" applyBorder="1"/>
    <xf numFmtId="0" fontId="11" fillId="0" borderId="19" xfId="0" applyFont="1" applyBorder="1" applyAlignment="1">
      <alignment horizontal="left"/>
    </xf>
    <xf numFmtId="0" fontId="11" fillId="0" borderId="19" xfId="0" applyFont="1" applyFill="1" applyBorder="1" applyAlignment="1">
      <alignment horizontal="left"/>
    </xf>
    <xf numFmtId="0" fontId="11" fillId="0" borderId="20" xfId="0" applyFont="1" applyFill="1" applyBorder="1" applyAlignment="1">
      <alignment horizontal="left"/>
    </xf>
    <xf numFmtId="0" fontId="4" fillId="0" borderId="19" xfId="0" applyFont="1" applyFill="1" applyBorder="1" applyAlignment="1">
      <alignment horizontal="left"/>
    </xf>
    <xf numFmtId="0" fontId="11" fillId="0" borderId="17" xfId="0" applyFont="1" applyBorder="1" applyAlignment="1">
      <alignment horizontal="left"/>
    </xf>
    <xf numFmtId="0" fontId="4" fillId="0" borderId="29" xfId="0" applyFont="1" applyBorder="1"/>
    <xf numFmtId="0" fontId="4" fillId="0" borderId="15" xfId="0" applyFont="1" applyBorder="1"/>
    <xf numFmtId="0" fontId="4" fillId="0" borderId="51" xfId="0" applyFont="1" applyBorder="1"/>
    <xf numFmtId="0" fontId="0" fillId="0" borderId="46" xfId="0" applyBorder="1"/>
    <xf numFmtId="0" fontId="8" fillId="0" borderId="17" xfId="0" applyFont="1" applyBorder="1" applyAlignment="1">
      <alignment horizontal="left"/>
    </xf>
    <xf numFmtId="0" fontId="0" fillId="0" borderId="38" xfId="0" applyBorder="1"/>
    <xf numFmtId="0" fontId="4" fillId="0" borderId="36" xfId="0" applyFont="1" applyBorder="1"/>
    <xf numFmtId="0" fontId="4" fillId="0" borderId="24" xfId="0" applyFont="1" applyBorder="1"/>
    <xf numFmtId="0" fontId="4" fillId="0" borderId="25" xfId="0" applyFont="1" applyFill="1" applyBorder="1"/>
    <xf numFmtId="0" fontId="4" fillId="0" borderId="37" xfId="0" applyFont="1" applyFill="1" applyBorder="1"/>
    <xf numFmtId="0" fontId="7" fillId="0" borderId="19" xfId="0" applyFont="1" applyFill="1" applyBorder="1" applyAlignment="1">
      <alignment horizontal="left"/>
    </xf>
    <xf numFmtId="0" fontId="4" fillId="0" borderId="20" xfId="0" applyFont="1" applyFill="1" applyBorder="1" applyAlignment="1">
      <alignment horizontal="left"/>
    </xf>
    <xf numFmtId="0" fontId="7" fillId="0" borderId="17" xfId="0" applyFont="1" applyFill="1" applyBorder="1" applyAlignment="1">
      <alignment horizontal="left"/>
    </xf>
    <xf numFmtId="0" fontId="2" fillId="0" borderId="29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left"/>
    </xf>
    <xf numFmtId="0" fontId="1" fillId="0" borderId="50" xfId="0" applyFont="1" applyFill="1" applyBorder="1" applyAlignment="1">
      <alignment horizontal="left"/>
    </xf>
    <xf numFmtId="0" fontId="1" fillId="0" borderId="36" xfId="0" applyFont="1" applyFill="1" applyBorder="1" applyAlignment="1">
      <alignment horizontal="left"/>
    </xf>
    <xf numFmtId="0" fontId="1" fillId="0" borderId="24" xfId="0" applyFont="1" applyFill="1" applyBorder="1" applyAlignment="1">
      <alignment horizontal="left"/>
    </xf>
    <xf numFmtId="0" fontId="1" fillId="0" borderId="37" xfId="0" applyFont="1" applyFill="1" applyBorder="1" applyAlignment="1">
      <alignment horizontal="left"/>
    </xf>
    <xf numFmtId="0" fontId="4" fillId="0" borderId="22" xfId="0" applyFont="1" applyFill="1" applyBorder="1" applyAlignment="1">
      <alignment horizontal="left"/>
    </xf>
    <xf numFmtId="0" fontId="4" fillId="0" borderId="32" xfId="0" applyFont="1" applyFill="1" applyBorder="1" applyAlignment="1">
      <alignment horizontal="left"/>
    </xf>
    <xf numFmtId="0" fontId="4" fillId="0" borderId="33" xfId="0" applyFont="1" applyFill="1" applyBorder="1" applyAlignment="1">
      <alignment horizontal="left"/>
    </xf>
    <xf numFmtId="0" fontId="4" fillId="0" borderId="41" xfId="0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/>
    </xf>
    <xf numFmtId="0" fontId="7" fillId="0" borderId="3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3" xfId="0" applyFont="1" applyFill="1" applyBorder="1" applyAlignment="1">
      <alignment vertical="top"/>
    </xf>
    <xf numFmtId="0" fontId="7" fillId="0" borderId="16" xfId="0" applyFont="1" applyFill="1" applyBorder="1" applyAlignment="1">
      <alignment vertical="top"/>
    </xf>
    <xf numFmtId="0" fontId="1" fillId="0" borderId="16" xfId="0" applyFont="1" applyFill="1" applyBorder="1" applyAlignment="1">
      <alignment vertical="top"/>
    </xf>
    <xf numFmtId="0" fontId="2" fillId="0" borderId="16" xfId="0" applyFont="1" applyFill="1" applyBorder="1" applyAlignment="1">
      <alignment vertical="top" wrapText="1"/>
    </xf>
    <xf numFmtId="0" fontId="2" fillId="0" borderId="43" xfId="0" applyFont="1" applyFill="1" applyBorder="1" applyAlignment="1">
      <alignment vertical="top" wrapText="1"/>
    </xf>
    <xf numFmtId="0" fontId="1" fillId="0" borderId="43" xfId="0" applyFont="1" applyFill="1" applyBorder="1" applyAlignment="1">
      <alignment vertical="top"/>
    </xf>
    <xf numFmtId="0" fontId="7" fillId="0" borderId="43" xfId="0" applyFont="1" applyFill="1" applyBorder="1" applyAlignment="1">
      <alignment vertical="top"/>
    </xf>
    <xf numFmtId="0" fontId="1" fillId="0" borderId="20" xfId="0" applyFont="1" applyFill="1" applyBorder="1" applyAlignment="1">
      <alignment horizontal="left" vertical="top"/>
    </xf>
    <xf numFmtId="0" fontId="1" fillId="0" borderId="14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vertical="top" wrapText="1"/>
    </xf>
    <xf numFmtId="0" fontId="4" fillId="0" borderId="16" xfId="0" applyFont="1" applyFill="1" applyBorder="1" applyAlignment="1">
      <alignment vertical="top" wrapText="1"/>
    </xf>
    <xf numFmtId="0" fontId="4" fillId="0" borderId="7" xfId="0" applyFont="1" applyFill="1" applyBorder="1" applyAlignment="1">
      <alignment horizontal="left" vertical="top"/>
    </xf>
    <xf numFmtId="0" fontId="4" fillId="0" borderId="14" xfId="0" applyFont="1" applyFill="1" applyBorder="1" applyAlignment="1">
      <alignment horizontal="left" vertical="top"/>
    </xf>
    <xf numFmtId="0" fontId="1" fillId="0" borderId="44" xfId="0" applyFont="1" applyFill="1" applyBorder="1" applyAlignment="1">
      <alignment horizontal="left" vertical="top"/>
    </xf>
    <xf numFmtId="0" fontId="1" fillId="0" borderId="17" xfId="0" applyFont="1" applyFill="1" applyBorder="1" applyAlignment="1">
      <alignment horizontal="left" vertical="top"/>
    </xf>
    <xf numFmtId="0" fontId="5" fillId="0" borderId="26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4" fillId="0" borderId="8" xfId="0" applyFont="1" applyFill="1" applyBorder="1" applyAlignment="1">
      <alignment vertical="top"/>
    </xf>
    <xf numFmtId="0" fontId="4" fillId="0" borderId="16" xfId="0" applyFont="1" applyFill="1" applyBorder="1" applyAlignment="1">
      <alignment vertical="top"/>
    </xf>
    <xf numFmtId="0" fontId="4" fillId="0" borderId="11" xfId="0" applyFont="1" applyFill="1" applyBorder="1" applyAlignment="1">
      <alignment horizontal="center" vertical="top"/>
    </xf>
    <xf numFmtId="0" fontId="4" fillId="0" borderId="48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0" fontId="5" fillId="0" borderId="22" xfId="0" applyFont="1" applyBorder="1" applyAlignment="1">
      <alignment horizontal="left" vertical="top"/>
    </xf>
    <xf numFmtId="0" fontId="5" fillId="0" borderId="33" xfId="0" applyFont="1" applyBorder="1" applyAlignment="1">
      <alignment horizontal="left" vertical="top"/>
    </xf>
    <xf numFmtId="0" fontId="5" fillId="0" borderId="2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31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2" fillId="0" borderId="41" xfId="0" applyFont="1" applyBorder="1" applyAlignment="1">
      <alignment horizontal="left" vertical="top"/>
    </xf>
    <xf numFmtId="0" fontId="2" fillId="0" borderId="42" xfId="0" applyFont="1" applyBorder="1" applyAlignment="1">
      <alignment horizontal="left" vertical="top"/>
    </xf>
    <xf numFmtId="0" fontId="2" fillId="0" borderId="57" xfId="0" applyFont="1" applyBorder="1" applyAlignment="1">
      <alignment horizontal="left" vertical="top"/>
    </xf>
    <xf numFmtId="0" fontId="2" fillId="0" borderId="58" xfId="0" applyFont="1" applyBorder="1" applyAlignment="1">
      <alignment horizontal="left" vertical="top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54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47" xfId="0" applyFont="1" applyFill="1" applyBorder="1" applyAlignment="1">
      <alignment horizontal="center" vertical="top"/>
    </xf>
    <xf numFmtId="0" fontId="5" fillId="0" borderId="64" xfId="0" applyFont="1" applyBorder="1" applyAlignment="1">
      <alignment horizontal="center" vertical="top" wrapText="1"/>
    </xf>
    <xf numFmtId="0" fontId="5" fillId="0" borderId="71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48" xfId="0" applyFont="1" applyBorder="1" applyAlignment="1">
      <alignment horizontal="left" vertical="top"/>
    </xf>
    <xf numFmtId="0" fontId="2" fillId="0" borderId="67" xfId="0" applyFont="1" applyBorder="1" applyAlignment="1">
      <alignment horizontal="left" vertical="top"/>
    </xf>
    <xf numFmtId="0" fontId="4" fillId="0" borderId="64" xfId="0" applyFont="1" applyFill="1" applyBorder="1" applyAlignment="1">
      <alignment horizontal="center" vertical="top"/>
    </xf>
    <xf numFmtId="0" fontId="4" fillId="0" borderId="71" xfId="0" applyFont="1" applyFill="1" applyBorder="1" applyAlignment="1">
      <alignment horizontal="center" vertical="top"/>
    </xf>
    <xf numFmtId="0" fontId="4" fillId="0" borderId="68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0" fontId="4" fillId="0" borderId="61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4" fillId="0" borderId="64" xfId="0" applyFont="1" applyBorder="1" applyAlignment="1">
      <alignment horizontal="center" vertical="top" wrapText="1"/>
    </xf>
    <xf numFmtId="0" fontId="4" fillId="0" borderId="71" xfId="0" applyFont="1" applyBorder="1" applyAlignment="1">
      <alignment horizontal="center" vertical="top" wrapText="1"/>
    </xf>
    <xf numFmtId="0" fontId="0" fillId="0" borderId="27" xfId="0" applyBorder="1" applyAlignment="1">
      <alignment horizontal="left" vertical="top" wrapText="1"/>
    </xf>
    <xf numFmtId="0" fontId="0" fillId="0" borderId="61" xfId="0" applyBorder="1" applyAlignment="1">
      <alignment horizontal="left" vertical="top" wrapText="1"/>
    </xf>
    <xf numFmtId="0" fontId="0" fillId="0" borderId="69" xfId="0" applyBorder="1" applyAlignment="1">
      <alignment horizontal="left" vertical="top" wrapText="1"/>
    </xf>
    <xf numFmtId="0" fontId="0" fillId="0" borderId="70" xfId="0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5" fillId="0" borderId="42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2" fillId="0" borderId="69" xfId="0" applyFont="1" applyFill="1" applyBorder="1" applyAlignment="1">
      <alignment horizontal="left" vertical="top"/>
    </xf>
    <xf numFmtId="0" fontId="2" fillId="0" borderId="61" xfId="0" applyFont="1" applyFill="1" applyBorder="1" applyAlignment="1">
      <alignment horizontal="left" vertical="top"/>
    </xf>
    <xf numFmtId="0" fontId="2" fillId="0" borderId="70" xfId="0" applyFont="1" applyFill="1" applyBorder="1" applyAlignment="1">
      <alignment horizontal="left" vertical="top"/>
    </xf>
    <xf numFmtId="0" fontId="2" fillId="0" borderId="28" xfId="0" applyFont="1" applyFill="1" applyBorder="1" applyAlignment="1">
      <alignment horizontal="left" vertical="top"/>
    </xf>
    <xf numFmtId="0" fontId="2" fillId="0" borderId="68" xfId="0" applyFont="1" applyFill="1" applyBorder="1" applyAlignment="1">
      <alignment horizontal="left" vertical="top"/>
    </xf>
    <xf numFmtId="0" fontId="2" fillId="0" borderId="30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vertical="top"/>
    </xf>
    <xf numFmtId="0" fontId="1" fillId="0" borderId="68" xfId="0" applyFont="1" applyFill="1" applyBorder="1" applyAlignment="1">
      <alignment horizontal="center" vertical="top"/>
    </xf>
    <xf numFmtId="0" fontId="1" fillId="0" borderId="30" xfId="0" applyFont="1" applyFill="1" applyBorder="1" applyAlignment="1">
      <alignment horizontal="center" vertical="top"/>
    </xf>
    <xf numFmtId="0" fontId="7" fillId="0" borderId="69" xfId="0" applyFont="1" applyFill="1" applyBorder="1" applyAlignment="1">
      <alignment horizontal="left" vertical="top"/>
    </xf>
    <xf numFmtId="0" fontId="7" fillId="0" borderId="61" xfId="0" applyFont="1" applyFill="1" applyBorder="1" applyAlignment="1">
      <alignment horizontal="left" vertical="top"/>
    </xf>
    <xf numFmtId="0" fontId="7" fillId="0" borderId="7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7" fillId="0" borderId="69" xfId="0" applyFont="1" applyFill="1" applyBorder="1" applyAlignment="1">
      <alignment horizontal="center" vertical="top"/>
    </xf>
    <xf numFmtId="0" fontId="7" fillId="0" borderId="70" xfId="0" applyFont="1" applyFill="1" applyBorder="1" applyAlignment="1">
      <alignment horizontal="center" vertical="top"/>
    </xf>
    <xf numFmtId="0" fontId="7" fillId="0" borderId="61" xfId="0" applyFont="1" applyFill="1" applyBorder="1" applyAlignment="1">
      <alignment horizontal="center" vertical="top"/>
    </xf>
    <xf numFmtId="0" fontId="2" fillId="0" borderId="62" xfId="0" applyFont="1" applyFill="1" applyBorder="1" applyAlignment="1">
      <alignment horizontal="left" vertical="top"/>
    </xf>
    <xf numFmtId="0" fontId="4" fillId="0" borderId="57" xfId="0" applyFont="1" applyFill="1" applyBorder="1" applyAlignment="1">
      <alignment horizontal="left" vertical="top" wrapText="1"/>
    </xf>
    <xf numFmtId="0" fontId="4" fillId="0" borderId="58" xfId="0" applyFont="1" applyFill="1" applyBorder="1" applyAlignment="1">
      <alignment horizontal="left" vertical="top" wrapText="1"/>
    </xf>
    <xf numFmtId="0" fontId="4" fillId="0" borderId="48" xfId="0" applyFont="1" applyFill="1" applyBorder="1" applyAlignment="1">
      <alignment horizontal="left" vertical="top" wrapText="1"/>
    </xf>
    <xf numFmtId="0" fontId="4" fillId="0" borderId="67" xfId="0" applyFont="1" applyFill="1" applyBorder="1" applyAlignment="1">
      <alignment horizontal="left" vertical="top" wrapText="1"/>
    </xf>
    <xf numFmtId="0" fontId="4" fillId="0" borderId="47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57" xfId="0" applyFont="1" applyFill="1" applyBorder="1" applyAlignment="1">
      <alignment horizontal="left" vertical="top"/>
    </xf>
    <xf numFmtId="0" fontId="4" fillId="0" borderId="58" xfId="0" applyFont="1" applyFill="1" applyBorder="1" applyAlignment="1">
      <alignment horizontal="left" vertical="top"/>
    </xf>
    <xf numFmtId="0" fontId="4" fillId="0" borderId="48" xfId="0" applyFont="1" applyFill="1" applyBorder="1" applyAlignment="1">
      <alignment vertical="top"/>
    </xf>
    <xf numFmtId="0" fontId="4" fillId="0" borderId="67" xfId="0" applyFont="1" applyFill="1" applyBorder="1" applyAlignment="1">
      <alignment vertical="top"/>
    </xf>
    <xf numFmtId="0" fontId="4" fillId="0" borderId="48" xfId="0" applyFont="1" applyFill="1" applyBorder="1" applyAlignment="1">
      <alignment horizontal="left" vertical="top"/>
    </xf>
    <xf numFmtId="0" fontId="4" fillId="0" borderId="67" xfId="0" applyFont="1" applyFill="1" applyBorder="1" applyAlignment="1">
      <alignment horizontal="left" vertical="top"/>
    </xf>
    <xf numFmtId="0" fontId="4" fillId="0" borderId="12" xfId="0" applyFont="1" applyFill="1" applyBorder="1" applyAlignment="1">
      <alignment horizontal="center"/>
    </xf>
    <xf numFmtId="0" fontId="4" fillId="0" borderId="57" xfId="0" applyFont="1" applyFill="1" applyBorder="1" applyAlignment="1">
      <alignment horizontal="center" vertical="top"/>
    </xf>
    <xf numFmtId="0" fontId="4" fillId="0" borderId="58" xfId="0" applyFont="1" applyFill="1" applyBorder="1" applyAlignment="1">
      <alignment horizontal="center" vertical="top"/>
    </xf>
    <xf numFmtId="0" fontId="4" fillId="0" borderId="36" xfId="0" applyFont="1" applyFill="1" applyBorder="1" applyAlignment="1">
      <alignment horizontal="center" vertical="top" wrapText="1"/>
    </xf>
    <xf numFmtId="0" fontId="4" fillId="0" borderId="37" xfId="0" applyFont="1" applyFill="1" applyBorder="1" applyAlignment="1">
      <alignment horizontal="center" vertical="top" wrapText="1"/>
    </xf>
    <xf numFmtId="0" fontId="2" fillId="0" borderId="58" xfId="0" applyFont="1" applyFill="1" applyBorder="1" applyAlignment="1">
      <alignment horizontal="left" vertical="top"/>
    </xf>
    <xf numFmtId="0" fontId="2" fillId="0" borderId="67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center"/>
    </xf>
    <xf numFmtId="0" fontId="4" fillId="0" borderId="67" xfId="0" applyFont="1" applyFill="1" applyBorder="1" applyAlignment="1">
      <alignment horizontal="center" vertical="top"/>
    </xf>
    <xf numFmtId="0" fontId="1" fillId="0" borderId="68" xfId="0" applyFont="1" applyFill="1" applyBorder="1" applyAlignment="1">
      <alignment horizontal="left" vertical="top"/>
    </xf>
    <xf numFmtId="0" fontId="1" fillId="0" borderId="3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26" xfId="0" applyFont="1" applyFill="1" applyBorder="1" applyAlignment="1">
      <alignment horizontal="center" vertical="top"/>
    </xf>
    <xf numFmtId="0" fontId="7" fillId="0" borderId="28" xfId="0" applyFont="1" applyFill="1" applyBorder="1" applyAlignment="1">
      <alignment horizontal="left" vertical="top"/>
    </xf>
    <xf numFmtId="0" fontId="2" fillId="0" borderId="30" xfId="0" applyFont="1" applyBorder="1" applyAlignment="1">
      <alignment horizontal="center" vertical="top"/>
    </xf>
    <xf numFmtId="0" fontId="2" fillId="0" borderId="30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2" fillId="0" borderId="32" xfId="0" applyFont="1" applyBorder="1" applyAlignment="1">
      <alignment horizontal="center" vertical="top"/>
    </xf>
    <xf numFmtId="0" fontId="2" fillId="0" borderId="33" xfId="0" applyFont="1" applyBorder="1" applyAlignment="1">
      <alignment horizontal="center" vertical="top"/>
    </xf>
    <xf numFmtId="0" fontId="2" fillId="0" borderId="39" xfId="0" applyFont="1" applyBorder="1" applyAlignment="1">
      <alignment horizontal="left" vertical="top" wrapText="1"/>
    </xf>
    <xf numFmtId="0" fontId="2" fillId="0" borderId="40" xfId="0" applyFont="1" applyBorder="1" applyAlignment="1">
      <alignment horizontal="left" vertical="top" wrapText="1"/>
    </xf>
    <xf numFmtId="0" fontId="2" fillId="0" borderId="41" xfId="0" applyFont="1" applyBorder="1" applyAlignment="1">
      <alignment horizontal="left" vertical="top" wrapText="1"/>
    </xf>
    <xf numFmtId="0" fontId="2" fillId="0" borderId="42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top"/>
    </xf>
    <xf numFmtId="0" fontId="2" fillId="0" borderId="31" xfId="0" applyFont="1" applyFill="1" applyBorder="1" applyAlignment="1">
      <alignment horizontal="center" vertical="top"/>
    </xf>
    <xf numFmtId="0" fontId="2" fillId="0" borderId="34" xfId="0" applyFont="1" applyFill="1" applyBorder="1" applyAlignment="1">
      <alignment horizontal="center" vertical="top"/>
    </xf>
    <xf numFmtId="0" fontId="2" fillId="0" borderId="22" xfId="0" applyFont="1" applyBorder="1" applyAlignment="1">
      <alignment horizontal="center" vertical="top" wrapText="1"/>
    </xf>
    <xf numFmtId="0" fontId="2" fillId="0" borderId="33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top" wrapText="1"/>
    </xf>
    <xf numFmtId="0" fontId="2" fillId="0" borderId="58" xfId="0" applyFont="1" applyBorder="1" applyAlignment="1">
      <alignment horizontal="left" vertical="top" wrapText="1"/>
    </xf>
    <xf numFmtId="0" fontId="4" fillId="0" borderId="64" xfId="0" applyFont="1" applyBorder="1" applyAlignment="1">
      <alignment horizontal="left" vertical="top" wrapText="1"/>
    </xf>
    <xf numFmtId="0" fontId="4" fillId="0" borderId="65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top" wrapText="1"/>
    </xf>
    <xf numFmtId="0" fontId="4" fillId="0" borderId="33" xfId="0" applyFont="1" applyBorder="1" applyAlignment="1">
      <alignment horizontal="center" vertical="top" wrapText="1"/>
    </xf>
    <xf numFmtId="0" fontId="0" fillId="0" borderId="59" xfId="0" applyBorder="1" applyAlignment="1">
      <alignment horizontal="left" vertical="top" wrapText="1"/>
    </xf>
    <xf numFmtId="0" fontId="0" fillId="0" borderId="55" xfId="0" applyBorder="1" applyAlignment="1">
      <alignment horizontal="left" vertical="top" wrapText="1"/>
    </xf>
    <xf numFmtId="0" fontId="0" fillId="0" borderId="53" xfId="0" applyBorder="1" applyAlignment="1">
      <alignment horizontal="left" vertical="top" wrapText="1"/>
    </xf>
    <xf numFmtId="0" fontId="0" fillId="0" borderId="52" xfId="0" applyBorder="1" applyAlignment="1">
      <alignment horizontal="left" vertical="top" wrapText="1"/>
    </xf>
    <xf numFmtId="0" fontId="4" fillId="0" borderId="57" xfId="0" applyFont="1" applyBorder="1" applyAlignment="1">
      <alignment horizontal="left" vertical="top" wrapText="1"/>
    </xf>
    <xf numFmtId="0" fontId="4" fillId="0" borderId="58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73"/>
  <sheetViews>
    <sheetView workbookViewId="0">
      <selection activeCell="A2" sqref="A2"/>
    </sheetView>
  </sheetViews>
  <sheetFormatPr defaultRowHeight="15" x14ac:dyDescent="0.25"/>
  <cols>
    <col min="1" max="1" width="86.28515625" style="216" customWidth="1"/>
    <col min="2" max="2" width="12.140625" style="212" customWidth="1"/>
    <col min="3" max="8" width="9.140625" style="212"/>
    <col min="9" max="10" width="14.140625" style="212" customWidth="1"/>
    <col min="11" max="14" width="9.140625" style="10"/>
    <col min="15" max="15" width="12.140625" style="10" customWidth="1"/>
    <col min="16" max="16" width="9.140625" style="10"/>
    <col min="17" max="17" width="10.28515625" style="10" customWidth="1"/>
    <col min="18" max="16384" width="9.140625" style="10"/>
  </cols>
  <sheetData>
    <row r="2" spans="1:10" ht="16.5" thickBot="1" x14ac:dyDescent="0.3">
      <c r="A2" s="215" t="s">
        <v>575</v>
      </c>
    </row>
    <row r="3" spans="1:10" ht="15.75" thickBot="1" x14ac:dyDescent="0.3">
      <c r="A3" s="303" t="s">
        <v>454</v>
      </c>
      <c r="B3" s="304" t="s">
        <v>455</v>
      </c>
      <c r="C3" s="304" t="s">
        <v>456</v>
      </c>
      <c r="D3" s="304" t="s">
        <v>457</v>
      </c>
      <c r="E3" s="304" t="s">
        <v>458</v>
      </c>
      <c r="F3" s="304" t="s">
        <v>577</v>
      </c>
      <c r="G3" s="304" t="s">
        <v>1</v>
      </c>
      <c r="H3" s="304" t="s">
        <v>578</v>
      </c>
      <c r="I3" s="304" t="s">
        <v>459</v>
      </c>
      <c r="J3" s="305" t="s">
        <v>599</v>
      </c>
    </row>
    <row r="4" spans="1:10" x14ac:dyDescent="0.25">
      <c r="A4" s="232" t="s">
        <v>576</v>
      </c>
      <c r="B4" s="214">
        <v>0</v>
      </c>
      <c r="C4" s="214">
        <v>2</v>
      </c>
      <c r="D4" s="214" t="s">
        <v>598</v>
      </c>
      <c r="E4" s="214" t="s">
        <v>598</v>
      </c>
      <c r="F4" s="214">
        <v>6</v>
      </c>
      <c r="G4" s="214">
        <v>16</v>
      </c>
      <c r="H4" s="214">
        <v>1</v>
      </c>
      <c r="I4" s="214">
        <f>SUM(C4:H4)</f>
        <v>25</v>
      </c>
      <c r="J4" s="233">
        <f>I4/246*100</f>
        <v>10.16260162601626</v>
      </c>
    </row>
    <row r="5" spans="1:10" x14ac:dyDescent="0.25">
      <c r="A5" s="297" t="s">
        <v>579</v>
      </c>
      <c r="B5" s="12">
        <v>1</v>
      </c>
      <c r="C5" s="12">
        <v>10</v>
      </c>
      <c r="D5" s="12">
        <v>3</v>
      </c>
      <c r="E5" s="12">
        <v>6</v>
      </c>
      <c r="F5" s="12">
        <v>31</v>
      </c>
      <c r="G5" s="12">
        <v>17</v>
      </c>
      <c r="H5" s="12">
        <v>7</v>
      </c>
      <c r="I5" s="12">
        <f t="shared" ref="I5:I22" si="0">SUM(C5:H5)</f>
        <v>74</v>
      </c>
      <c r="J5" s="239">
        <f t="shared" ref="J5:J22" si="1">I5/246*100</f>
        <v>30.081300813008134</v>
      </c>
    </row>
    <row r="6" spans="1:10" x14ac:dyDescent="0.25">
      <c r="A6" s="297" t="s">
        <v>18</v>
      </c>
      <c r="B6" s="12">
        <v>1</v>
      </c>
      <c r="C6" s="12">
        <v>2</v>
      </c>
      <c r="D6" s="12" t="s">
        <v>598</v>
      </c>
      <c r="E6" s="12" t="s">
        <v>598</v>
      </c>
      <c r="F6" s="12" t="s">
        <v>598</v>
      </c>
      <c r="G6" s="12">
        <v>2</v>
      </c>
      <c r="H6" s="12" t="s">
        <v>598</v>
      </c>
      <c r="I6" s="12">
        <f t="shared" si="0"/>
        <v>4</v>
      </c>
      <c r="J6" s="239">
        <f t="shared" si="1"/>
        <v>1.6260162601626018</v>
      </c>
    </row>
    <row r="7" spans="1:10" x14ac:dyDescent="0.25">
      <c r="A7" s="297" t="s">
        <v>85</v>
      </c>
      <c r="B7" s="12">
        <v>1</v>
      </c>
      <c r="C7" s="12" t="s">
        <v>598</v>
      </c>
      <c r="D7" s="12" t="s">
        <v>598</v>
      </c>
      <c r="E7" s="12" t="s">
        <v>598</v>
      </c>
      <c r="F7" s="12" t="s">
        <v>598</v>
      </c>
      <c r="G7" s="12">
        <v>1</v>
      </c>
      <c r="H7" s="12" t="s">
        <v>598</v>
      </c>
      <c r="I7" s="12">
        <f t="shared" si="0"/>
        <v>1</v>
      </c>
      <c r="J7" s="239">
        <f t="shared" si="1"/>
        <v>0.40650406504065045</v>
      </c>
    </row>
    <row r="8" spans="1:10" x14ac:dyDescent="0.25">
      <c r="A8" s="297" t="s">
        <v>582</v>
      </c>
      <c r="B8" s="12">
        <v>2</v>
      </c>
      <c r="C8" s="12" t="s">
        <v>598</v>
      </c>
      <c r="D8" s="12" t="s">
        <v>598</v>
      </c>
      <c r="E8" s="12" t="s">
        <v>598</v>
      </c>
      <c r="F8" s="12" t="s">
        <v>598</v>
      </c>
      <c r="G8" s="12">
        <v>2</v>
      </c>
      <c r="H8" s="12" t="s">
        <v>598</v>
      </c>
      <c r="I8" s="12">
        <f t="shared" si="0"/>
        <v>2</v>
      </c>
      <c r="J8" s="239">
        <f t="shared" si="1"/>
        <v>0.81300813008130091</v>
      </c>
    </row>
    <row r="9" spans="1:10" x14ac:dyDescent="0.25">
      <c r="A9" s="297" t="s">
        <v>583</v>
      </c>
      <c r="B9" s="12">
        <v>2</v>
      </c>
      <c r="C9" s="12" t="s">
        <v>598</v>
      </c>
      <c r="D9" s="12" t="s">
        <v>598</v>
      </c>
      <c r="E9" s="12">
        <v>3</v>
      </c>
      <c r="F9" s="12" t="s">
        <v>598</v>
      </c>
      <c r="G9" s="12" t="s">
        <v>598</v>
      </c>
      <c r="H9" s="12" t="s">
        <v>598</v>
      </c>
      <c r="I9" s="12">
        <f t="shared" si="0"/>
        <v>3</v>
      </c>
      <c r="J9" s="239">
        <f t="shared" si="1"/>
        <v>1.2195121951219512</v>
      </c>
    </row>
    <row r="10" spans="1:10" x14ac:dyDescent="0.25">
      <c r="A10" s="297" t="s">
        <v>584</v>
      </c>
      <c r="B10" s="12">
        <v>2</v>
      </c>
      <c r="C10" s="12">
        <v>7</v>
      </c>
      <c r="D10" s="12">
        <v>2</v>
      </c>
      <c r="E10" s="12" t="s">
        <v>598</v>
      </c>
      <c r="F10" s="12">
        <v>2</v>
      </c>
      <c r="G10" s="12">
        <v>1</v>
      </c>
      <c r="H10" s="12" t="s">
        <v>598</v>
      </c>
      <c r="I10" s="12">
        <f t="shared" si="0"/>
        <v>12</v>
      </c>
      <c r="J10" s="239">
        <f t="shared" si="1"/>
        <v>4.8780487804878048</v>
      </c>
    </row>
    <row r="11" spans="1:10" x14ac:dyDescent="0.25">
      <c r="A11" s="297" t="s">
        <v>580</v>
      </c>
      <c r="B11" s="12">
        <v>2</v>
      </c>
      <c r="C11" s="12" t="s">
        <v>598</v>
      </c>
      <c r="D11" s="12" t="s">
        <v>598</v>
      </c>
      <c r="E11" s="12" t="s">
        <v>598</v>
      </c>
      <c r="F11" s="12" t="s">
        <v>598</v>
      </c>
      <c r="G11" s="12" t="s">
        <v>598</v>
      </c>
      <c r="H11" s="12">
        <v>1</v>
      </c>
      <c r="I11" s="12">
        <f t="shared" si="0"/>
        <v>1</v>
      </c>
      <c r="J11" s="239">
        <f t="shared" si="1"/>
        <v>0.40650406504065045</v>
      </c>
    </row>
    <row r="12" spans="1:10" x14ac:dyDescent="0.25">
      <c r="A12" s="297" t="s">
        <v>581</v>
      </c>
      <c r="B12" s="12">
        <v>2</v>
      </c>
      <c r="C12" s="12" t="s">
        <v>598</v>
      </c>
      <c r="D12" s="12" t="s">
        <v>598</v>
      </c>
      <c r="E12" s="12" t="s">
        <v>598</v>
      </c>
      <c r="F12" s="12" t="s">
        <v>598</v>
      </c>
      <c r="G12" s="12" t="s">
        <v>598</v>
      </c>
      <c r="H12" s="12">
        <v>1</v>
      </c>
      <c r="I12" s="12">
        <f t="shared" si="0"/>
        <v>1</v>
      </c>
      <c r="J12" s="239">
        <f t="shared" si="1"/>
        <v>0.40650406504065045</v>
      </c>
    </row>
    <row r="13" spans="1:10" x14ac:dyDescent="0.25">
      <c r="A13" s="297" t="s">
        <v>36</v>
      </c>
      <c r="B13" s="12">
        <v>2</v>
      </c>
      <c r="C13" s="12">
        <v>2</v>
      </c>
      <c r="D13" s="12" t="s">
        <v>598</v>
      </c>
      <c r="E13" s="12" t="s">
        <v>598</v>
      </c>
      <c r="F13" s="12" t="s">
        <v>598</v>
      </c>
      <c r="G13" s="12">
        <v>2</v>
      </c>
      <c r="H13" s="12" t="s">
        <v>598</v>
      </c>
      <c r="I13" s="12">
        <f t="shared" si="0"/>
        <v>4</v>
      </c>
      <c r="J13" s="239">
        <f t="shared" si="1"/>
        <v>1.6260162601626018</v>
      </c>
    </row>
    <row r="14" spans="1:10" x14ac:dyDescent="0.25">
      <c r="A14" s="297" t="s">
        <v>12</v>
      </c>
      <c r="B14" s="12">
        <v>2</v>
      </c>
      <c r="C14" s="12">
        <v>1</v>
      </c>
      <c r="D14" s="12" t="s">
        <v>598</v>
      </c>
      <c r="E14" s="12" t="s">
        <v>598</v>
      </c>
      <c r="F14" s="12">
        <v>1</v>
      </c>
      <c r="G14" s="12">
        <v>3</v>
      </c>
      <c r="H14" s="12" t="s">
        <v>598</v>
      </c>
      <c r="I14" s="12">
        <f t="shared" si="0"/>
        <v>5</v>
      </c>
      <c r="J14" s="239">
        <f t="shared" si="1"/>
        <v>2.0325203252032518</v>
      </c>
    </row>
    <row r="15" spans="1:10" x14ac:dyDescent="0.25">
      <c r="A15" s="297" t="s">
        <v>461</v>
      </c>
      <c r="B15" s="12">
        <v>3</v>
      </c>
      <c r="C15" s="12">
        <v>1</v>
      </c>
      <c r="D15" s="12">
        <v>1</v>
      </c>
      <c r="E15" s="12" t="s">
        <v>598</v>
      </c>
      <c r="F15" s="12">
        <v>1</v>
      </c>
      <c r="G15" s="12" t="s">
        <v>598</v>
      </c>
      <c r="H15" s="12" t="s">
        <v>598</v>
      </c>
      <c r="I15" s="12">
        <f t="shared" si="0"/>
        <v>3</v>
      </c>
      <c r="J15" s="239">
        <f t="shared" si="1"/>
        <v>1.2195121951219512</v>
      </c>
    </row>
    <row r="16" spans="1:10" x14ac:dyDescent="0.25">
      <c r="A16" s="297" t="s">
        <v>480</v>
      </c>
      <c r="B16" s="12">
        <v>3</v>
      </c>
      <c r="C16" s="12" t="s">
        <v>598</v>
      </c>
      <c r="D16" s="12" t="s">
        <v>598</v>
      </c>
      <c r="E16" s="12" t="s">
        <v>598</v>
      </c>
      <c r="F16" s="12" t="s">
        <v>598</v>
      </c>
      <c r="G16" s="12" t="s">
        <v>598</v>
      </c>
      <c r="H16" s="12">
        <v>3</v>
      </c>
      <c r="I16" s="12">
        <f t="shared" si="0"/>
        <v>3</v>
      </c>
      <c r="J16" s="239">
        <f t="shared" si="1"/>
        <v>1.2195121951219512</v>
      </c>
    </row>
    <row r="17" spans="1:10" x14ac:dyDescent="0.25">
      <c r="A17" s="297" t="s">
        <v>481</v>
      </c>
      <c r="B17" s="12">
        <v>3</v>
      </c>
      <c r="C17" s="12" t="s">
        <v>598</v>
      </c>
      <c r="D17" s="12" t="s">
        <v>598</v>
      </c>
      <c r="E17" s="12" t="s">
        <v>598</v>
      </c>
      <c r="F17" s="12" t="s">
        <v>598</v>
      </c>
      <c r="G17" s="12" t="s">
        <v>598</v>
      </c>
      <c r="H17" s="12">
        <v>1</v>
      </c>
      <c r="I17" s="12">
        <f t="shared" si="0"/>
        <v>1</v>
      </c>
      <c r="J17" s="239">
        <f t="shared" si="1"/>
        <v>0.40650406504065045</v>
      </c>
    </row>
    <row r="18" spans="1:10" x14ac:dyDescent="0.25">
      <c r="A18" s="297" t="s">
        <v>482</v>
      </c>
      <c r="B18" s="12">
        <v>3</v>
      </c>
      <c r="C18" s="12" t="s">
        <v>598</v>
      </c>
      <c r="D18" s="12" t="s">
        <v>598</v>
      </c>
      <c r="E18" s="12" t="s">
        <v>598</v>
      </c>
      <c r="F18" s="12" t="s">
        <v>598</v>
      </c>
      <c r="G18" s="12" t="s">
        <v>598</v>
      </c>
      <c r="H18" s="12">
        <v>1</v>
      </c>
      <c r="I18" s="12">
        <f t="shared" si="0"/>
        <v>1</v>
      </c>
      <c r="J18" s="239">
        <f t="shared" si="1"/>
        <v>0.40650406504065045</v>
      </c>
    </row>
    <row r="19" spans="1:10" x14ac:dyDescent="0.25">
      <c r="A19" s="297" t="s">
        <v>483</v>
      </c>
      <c r="B19" s="12">
        <v>3</v>
      </c>
      <c r="C19" s="12" t="s">
        <v>598</v>
      </c>
      <c r="D19" s="12" t="s">
        <v>598</v>
      </c>
      <c r="E19" s="12" t="s">
        <v>598</v>
      </c>
      <c r="F19" s="12" t="s">
        <v>598</v>
      </c>
      <c r="G19" s="12" t="s">
        <v>598</v>
      </c>
      <c r="H19" s="12">
        <v>2</v>
      </c>
      <c r="I19" s="12">
        <f t="shared" si="0"/>
        <v>2</v>
      </c>
      <c r="J19" s="239">
        <f t="shared" si="1"/>
        <v>0.81300813008130091</v>
      </c>
    </row>
    <row r="20" spans="1:10" x14ac:dyDescent="0.25">
      <c r="A20" s="297" t="s">
        <v>19</v>
      </c>
      <c r="B20" s="12">
        <v>3</v>
      </c>
      <c r="C20" s="12">
        <v>6</v>
      </c>
      <c r="D20" s="12" t="s">
        <v>598</v>
      </c>
      <c r="E20" s="12" t="s">
        <v>598</v>
      </c>
      <c r="F20" s="12">
        <v>2</v>
      </c>
      <c r="G20" s="12">
        <v>9</v>
      </c>
      <c r="H20" s="12" t="s">
        <v>598</v>
      </c>
      <c r="I20" s="12">
        <f t="shared" si="0"/>
        <v>17</v>
      </c>
      <c r="J20" s="239">
        <f t="shared" si="1"/>
        <v>6.9105691056910574</v>
      </c>
    </row>
    <row r="21" spans="1:10" x14ac:dyDescent="0.25">
      <c r="A21" s="297" t="s">
        <v>462</v>
      </c>
      <c r="B21" s="12">
        <v>3</v>
      </c>
      <c r="C21" s="12">
        <v>1</v>
      </c>
      <c r="D21" s="12" t="s">
        <v>598</v>
      </c>
      <c r="E21" s="12" t="s">
        <v>598</v>
      </c>
      <c r="F21" s="12" t="s">
        <v>598</v>
      </c>
      <c r="G21" s="12" t="s">
        <v>598</v>
      </c>
      <c r="H21" s="12" t="s">
        <v>598</v>
      </c>
      <c r="I21" s="12">
        <f t="shared" si="0"/>
        <v>1</v>
      </c>
      <c r="J21" s="239">
        <f t="shared" si="1"/>
        <v>0.40650406504065045</v>
      </c>
    </row>
    <row r="22" spans="1:10" ht="16.5" thickBot="1" x14ac:dyDescent="0.3">
      <c r="A22" s="298" t="s">
        <v>475</v>
      </c>
      <c r="B22" s="213" t="s">
        <v>598</v>
      </c>
      <c r="C22" s="213">
        <f t="shared" ref="C22:H22" si="2">SUM(C4:C21)</f>
        <v>32</v>
      </c>
      <c r="D22" s="213">
        <f t="shared" si="2"/>
        <v>6</v>
      </c>
      <c r="E22" s="213">
        <f t="shared" si="2"/>
        <v>9</v>
      </c>
      <c r="F22" s="213">
        <f t="shared" si="2"/>
        <v>43</v>
      </c>
      <c r="G22" s="213">
        <f t="shared" si="2"/>
        <v>53</v>
      </c>
      <c r="H22" s="213">
        <f t="shared" si="2"/>
        <v>17</v>
      </c>
      <c r="I22" s="12">
        <f t="shared" si="0"/>
        <v>160</v>
      </c>
      <c r="J22" s="239">
        <f t="shared" si="1"/>
        <v>65.040650406504056</v>
      </c>
    </row>
    <row r="23" spans="1:10" ht="16.5" thickBot="1" x14ac:dyDescent="0.3">
      <c r="A23" s="306" t="s">
        <v>585</v>
      </c>
      <c r="B23" s="307"/>
      <c r="C23" s="307"/>
      <c r="D23" s="307"/>
      <c r="E23" s="307"/>
      <c r="F23" s="307"/>
      <c r="G23" s="307"/>
      <c r="H23" s="307"/>
      <c r="I23" s="307"/>
      <c r="J23" s="308"/>
    </row>
    <row r="24" spans="1:10" x14ac:dyDescent="0.25">
      <c r="A24" s="299" t="s">
        <v>476</v>
      </c>
      <c r="B24" s="214">
        <v>3</v>
      </c>
      <c r="C24" s="214" t="s">
        <v>598</v>
      </c>
      <c r="D24" s="214" t="s">
        <v>598</v>
      </c>
      <c r="E24" s="214" t="s">
        <v>598</v>
      </c>
      <c r="F24" s="214">
        <v>1</v>
      </c>
      <c r="G24" s="214" t="s">
        <v>598</v>
      </c>
      <c r="H24" s="214" t="s">
        <v>598</v>
      </c>
      <c r="I24" s="12">
        <f>SUM(C24:H24)</f>
        <v>1</v>
      </c>
      <c r="J24" s="233">
        <f>I24/246*100</f>
        <v>0.40650406504065045</v>
      </c>
    </row>
    <row r="25" spans="1:10" x14ac:dyDescent="0.25">
      <c r="A25" s="297" t="s">
        <v>477</v>
      </c>
      <c r="B25" s="12">
        <v>3</v>
      </c>
      <c r="C25" s="12" t="s">
        <v>598</v>
      </c>
      <c r="D25" s="12" t="s">
        <v>598</v>
      </c>
      <c r="E25" s="12" t="s">
        <v>598</v>
      </c>
      <c r="F25" s="12">
        <v>1</v>
      </c>
      <c r="G25" s="12" t="s">
        <v>598</v>
      </c>
      <c r="H25" s="12" t="s">
        <v>598</v>
      </c>
      <c r="I25" s="12">
        <f t="shared" ref="I25:I72" si="3">SUM(C25:H25)</f>
        <v>1</v>
      </c>
      <c r="J25" s="233">
        <f t="shared" ref="J25:J73" si="4">I25/246*100</f>
        <v>0.40650406504065045</v>
      </c>
    </row>
    <row r="26" spans="1:10" x14ac:dyDescent="0.25">
      <c r="A26" s="297" t="s">
        <v>460</v>
      </c>
      <c r="B26" s="12">
        <v>3</v>
      </c>
      <c r="C26" s="12">
        <v>2</v>
      </c>
      <c r="D26" s="12" t="s">
        <v>598</v>
      </c>
      <c r="E26" s="12">
        <v>1</v>
      </c>
      <c r="F26" s="12">
        <v>1</v>
      </c>
      <c r="G26" s="12">
        <v>7</v>
      </c>
      <c r="H26" s="12" t="s">
        <v>598</v>
      </c>
      <c r="I26" s="12">
        <f t="shared" si="3"/>
        <v>11</v>
      </c>
      <c r="J26" s="233">
        <f t="shared" si="4"/>
        <v>4.4715447154471546</v>
      </c>
    </row>
    <row r="27" spans="1:10" x14ac:dyDescent="0.25">
      <c r="A27" s="297" t="s">
        <v>478</v>
      </c>
      <c r="B27" s="12">
        <v>3</v>
      </c>
      <c r="C27" s="12" t="s">
        <v>598</v>
      </c>
      <c r="D27" s="12">
        <v>1</v>
      </c>
      <c r="E27" s="12" t="s">
        <v>598</v>
      </c>
      <c r="F27" s="12" t="s">
        <v>598</v>
      </c>
      <c r="G27" s="12" t="s">
        <v>598</v>
      </c>
      <c r="H27" s="12" t="s">
        <v>598</v>
      </c>
      <c r="I27" s="12">
        <f t="shared" si="3"/>
        <v>1</v>
      </c>
      <c r="J27" s="233">
        <f t="shared" si="4"/>
        <v>0.40650406504065045</v>
      </c>
    </row>
    <row r="28" spans="1:10" x14ac:dyDescent="0.25">
      <c r="A28" s="297" t="s">
        <v>479</v>
      </c>
      <c r="B28" s="12">
        <v>3</v>
      </c>
      <c r="C28" s="12" t="s">
        <v>598</v>
      </c>
      <c r="D28" s="12" t="s">
        <v>598</v>
      </c>
      <c r="E28" s="12">
        <v>1</v>
      </c>
      <c r="F28" s="12" t="s">
        <v>598</v>
      </c>
      <c r="G28" s="12" t="s">
        <v>598</v>
      </c>
      <c r="H28" s="12" t="s">
        <v>598</v>
      </c>
      <c r="I28" s="12">
        <f t="shared" si="3"/>
        <v>1</v>
      </c>
      <c r="J28" s="233">
        <f t="shared" si="4"/>
        <v>0.40650406504065045</v>
      </c>
    </row>
    <row r="29" spans="1:10" x14ac:dyDescent="0.25">
      <c r="A29" s="297" t="s">
        <v>484</v>
      </c>
      <c r="B29" s="12">
        <v>4</v>
      </c>
      <c r="C29" s="12" t="s">
        <v>598</v>
      </c>
      <c r="D29" s="12" t="s">
        <v>598</v>
      </c>
      <c r="E29" s="12" t="s">
        <v>598</v>
      </c>
      <c r="F29" s="12">
        <v>2</v>
      </c>
      <c r="G29" s="12" t="s">
        <v>598</v>
      </c>
      <c r="H29" s="12" t="s">
        <v>598</v>
      </c>
      <c r="I29" s="12">
        <f t="shared" si="3"/>
        <v>2</v>
      </c>
      <c r="J29" s="233">
        <f t="shared" si="4"/>
        <v>0.81300813008130091</v>
      </c>
    </row>
    <row r="30" spans="1:10" x14ac:dyDescent="0.25">
      <c r="A30" s="297" t="s">
        <v>485</v>
      </c>
      <c r="B30" s="12">
        <v>4</v>
      </c>
      <c r="C30" s="12" t="s">
        <v>598</v>
      </c>
      <c r="D30" s="12" t="s">
        <v>598</v>
      </c>
      <c r="E30" s="12" t="s">
        <v>598</v>
      </c>
      <c r="F30" s="12">
        <v>1</v>
      </c>
      <c r="G30" s="12" t="s">
        <v>598</v>
      </c>
      <c r="H30" s="12">
        <v>1</v>
      </c>
      <c r="I30" s="12">
        <f t="shared" si="3"/>
        <v>2</v>
      </c>
      <c r="J30" s="233">
        <f t="shared" si="4"/>
        <v>0.81300813008130091</v>
      </c>
    </row>
    <row r="31" spans="1:10" x14ac:dyDescent="0.25">
      <c r="A31" s="297" t="s">
        <v>486</v>
      </c>
      <c r="B31" s="12">
        <v>4</v>
      </c>
      <c r="C31" s="12" t="s">
        <v>598</v>
      </c>
      <c r="D31" s="12" t="s">
        <v>598</v>
      </c>
      <c r="E31" s="12">
        <v>1</v>
      </c>
      <c r="F31" s="12" t="s">
        <v>598</v>
      </c>
      <c r="G31" s="12" t="s">
        <v>598</v>
      </c>
      <c r="H31" s="12" t="s">
        <v>598</v>
      </c>
      <c r="I31" s="12">
        <f t="shared" si="3"/>
        <v>1</v>
      </c>
      <c r="J31" s="233">
        <f t="shared" si="4"/>
        <v>0.40650406504065045</v>
      </c>
    </row>
    <row r="32" spans="1:10" x14ac:dyDescent="0.25">
      <c r="A32" s="297" t="s">
        <v>487</v>
      </c>
      <c r="B32" s="12">
        <v>4</v>
      </c>
      <c r="C32" s="12" t="s">
        <v>598</v>
      </c>
      <c r="D32" s="12" t="s">
        <v>598</v>
      </c>
      <c r="E32" s="12" t="s">
        <v>598</v>
      </c>
      <c r="F32" s="12">
        <v>1</v>
      </c>
      <c r="G32" s="12" t="s">
        <v>598</v>
      </c>
      <c r="H32" s="12" t="s">
        <v>598</v>
      </c>
      <c r="I32" s="12">
        <f t="shared" si="3"/>
        <v>1</v>
      </c>
      <c r="J32" s="233">
        <f t="shared" si="4"/>
        <v>0.40650406504065045</v>
      </c>
    </row>
    <row r="33" spans="1:21" x14ac:dyDescent="0.25">
      <c r="A33" s="297" t="s">
        <v>488</v>
      </c>
      <c r="B33" s="12">
        <v>4</v>
      </c>
      <c r="C33" s="12" t="s">
        <v>598</v>
      </c>
      <c r="D33" s="12" t="s">
        <v>598</v>
      </c>
      <c r="E33" s="12" t="s">
        <v>598</v>
      </c>
      <c r="F33" s="12" t="s">
        <v>598</v>
      </c>
      <c r="G33" s="12" t="s">
        <v>598</v>
      </c>
      <c r="H33" s="12">
        <v>1</v>
      </c>
      <c r="I33" s="12">
        <f t="shared" si="3"/>
        <v>1</v>
      </c>
      <c r="J33" s="233">
        <f t="shared" si="4"/>
        <v>0.40650406504065045</v>
      </c>
    </row>
    <row r="34" spans="1:21" x14ac:dyDescent="0.25">
      <c r="A34" s="297" t="s">
        <v>489</v>
      </c>
      <c r="B34" s="12">
        <v>4</v>
      </c>
      <c r="C34" s="12" t="s">
        <v>598</v>
      </c>
      <c r="D34" s="12" t="s">
        <v>598</v>
      </c>
      <c r="E34" s="12" t="s">
        <v>598</v>
      </c>
      <c r="F34" s="12">
        <v>1</v>
      </c>
      <c r="G34" s="12" t="s">
        <v>598</v>
      </c>
      <c r="H34" s="12" t="s">
        <v>598</v>
      </c>
      <c r="I34" s="12">
        <f t="shared" si="3"/>
        <v>1</v>
      </c>
      <c r="J34" s="233">
        <f t="shared" si="4"/>
        <v>0.40650406504065045</v>
      </c>
    </row>
    <row r="35" spans="1:21" x14ac:dyDescent="0.25">
      <c r="A35" s="297" t="s">
        <v>490</v>
      </c>
      <c r="B35" s="12">
        <v>4</v>
      </c>
      <c r="C35" s="12" t="s">
        <v>598</v>
      </c>
      <c r="D35" s="12" t="s">
        <v>598</v>
      </c>
      <c r="E35" s="12" t="s">
        <v>598</v>
      </c>
      <c r="F35" s="12">
        <v>1</v>
      </c>
      <c r="G35" s="12" t="s">
        <v>598</v>
      </c>
      <c r="H35" s="12" t="s">
        <v>598</v>
      </c>
      <c r="I35" s="12">
        <f t="shared" si="3"/>
        <v>1</v>
      </c>
      <c r="J35" s="233">
        <f t="shared" si="4"/>
        <v>0.40650406504065045</v>
      </c>
    </row>
    <row r="36" spans="1:21" x14ac:dyDescent="0.25">
      <c r="A36" s="297" t="s">
        <v>463</v>
      </c>
      <c r="B36" s="12">
        <v>4</v>
      </c>
      <c r="C36" s="12">
        <v>1</v>
      </c>
      <c r="D36" s="12">
        <v>1</v>
      </c>
      <c r="E36" s="12" t="s">
        <v>598</v>
      </c>
      <c r="F36" s="12" t="s">
        <v>598</v>
      </c>
      <c r="G36" s="12" t="s">
        <v>598</v>
      </c>
      <c r="H36" s="12" t="s">
        <v>598</v>
      </c>
      <c r="I36" s="12">
        <f t="shared" si="3"/>
        <v>2</v>
      </c>
      <c r="J36" s="233">
        <f t="shared" si="4"/>
        <v>0.81300813008130091</v>
      </c>
    </row>
    <row r="37" spans="1:21" x14ac:dyDescent="0.25">
      <c r="A37" s="297" t="s">
        <v>491</v>
      </c>
      <c r="B37" s="12">
        <v>4</v>
      </c>
      <c r="C37" s="12" t="s">
        <v>598</v>
      </c>
      <c r="D37" s="12" t="s">
        <v>598</v>
      </c>
      <c r="E37" s="12" t="s">
        <v>598</v>
      </c>
      <c r="F37" s="12" t="s">
        <v>598</v>
      </c>
      <c r="G37" s="12" t="s">
        <v>598</v>
      </c>
      <c r="H37" s="12">
        <v>2</v>
      </c>
      <c r="I37" s="12">
        <f t="shared" si="3"/>
        <v>2</v>
      </c>
      <c r="J37" s="233">
        <f t="shared" si="4"/>
        <v>0.81300813008130091</v>
      </c>
    </row>
    <row r="38" spans="1:21" x14ac:dyDescent="0.25">
      <c r="A38" s="297" t="s">
        <v>492</v>
      </c>
      <c r="B38" s="12">
        <v>4</v>
      </c>
      <c r="C38" s="12" t="s">
        <v>598</v>
      </c>
      <c r="D38" s="12" t="s">
        <v>598</v>
      </c>
      <c r="E38" s="12" t="s">
        <v>598</v>
      </c>
      <c r="F38" s="12" t="s">
        <v>598</v>
      </c>
      <c r="G38" s="12">
        <v>1</v>
      </c>
      <c r="H38" s="12" t="s">
        <v>598</v>
      </c>
      <c r="I38" s="12">
        <f t="shared" si="3"/>
        <v>1</v>
      </c>
      <c r="J38" s="233">
        <f t="shared" si="4"/>
        <v>0.40650406504065045</v>
      </c>
    </row>
    <row r="39" spans="1:21" x14ac:dyDescent="0.25">
      <c r="A39" s="297" t="s">
        <v>493</v>
      </c>
      <c r="B39" s="12">
        <v>5</v>
      </c>
      <c r="C39" s="12" t="s">
        <v>598</v>
      </c>
      <c r="D39" s="12" t="s">
        <v>598</v>
      </c>
      <c r="E39" s="12" t="s">
        <v>598</v>
      </c>
      <c r="F39" s="12" t="s">
        <v>598</v>
      </c>
      <c r="G39" s="12" t="s">
        <v>598</v>
      </c>
      <c r="H39" s="12">
        <v>1</v>
      </c>
      <c r="I39" s="12">
        <f t="shared" si="3"/>
        <v>1</v>
      </c>
      <c r="J39" s="233">
        <f t="shared" si="4"/>
        <v>0.40650406504065045</v>
      </c>
    </row>
    <row r="40" spans="1:21" x14ac:dyDescent="0.25">
      <c r="A40" s="297" t="s">
        <v>25</v>
      </c>
      <c r="B40" s="12">
        <v>5</v>
      </c>
      <c r="C40" s="12" t="s">
        <v>598</v>
      </c>
      <c r="D40" s="12">
        <v>1</v>
      </c>
      <c r="E40" s="12" t="s">
        <v>598</v>
      </c>
      <c r="F40" s="12" t="s">
        <v>598</v>
      </c>
      <c r="G40" s="12" t="s">
        <v>598</v>
      </c>
      <c r="H40" s="12" t="s">
        <v>598</v>
      </c>
      <c r="I40" s="12">
        <f t="shared" si="3"/>
        <v>1</v>
      </c>
      <c r="J40" s="233">
        <f t="shared" si="4"/>
        <v>0.40650406504065045</v>
      </c>
    </row>
    <row r="41" spans="1:21" x14ac:dyDescent="0.25">
      <c r="A41" s="297" t="s">
        <v>494</v>
      </c>
      <c r="B41" s="12">
        <v>5</v>
      </c>
      <c r="C41" s="12" t="s">
        <v>598</v>
      </c>
      <c r="D41" s="12" t="s">
        <v>598</v>
      </c>
      <c r="E41" s="12">
        <v>1</v>
      </c>
      <c r="F41" s="12" t="s">
        <v>598</v>
      </c>
      <c r="G41" s="12" t="s">
        <v>598</v>
      </c>
      <c r="H41" s="12" t="s">
        <v>598</v>
      </c>
      <c r="I41" s="12">
        <f t="shared" si="3"/>
        <v>1</v>
      </c>
      <c r="J41" s="233">
        <f t="shared" si="4"/>
        <v>0.40650406504065045</v>
      </c>
    </row>
    <row r="42" spans="1:21" x14ac:dyDescent="0.25">
      <c r="A42" s="297" t="s">
        <v>495</v>
      </c>
      <c r="B42" s="12">
        <v>5</v>
      </c>
      <c r="C42" s="12" t="s">
        <v>598</v>
      </c>
      <c r="D42" s="12" t="s">
        <v>598</v>
      </c>
      <c r="E42" s="12">
        <v>1</v>
      </c>
      <c r="F42" s="12" t="s">
        <v>598</v>
      </c>
      <c r="G42" s="12" t="s">
        <v>598</v>
      </c>
      <c r="H42" s="12" t="s">
        <v>598</v>
      </c>
      <c r="I42" s="12">
        <f t="shared" si="3"/>
        <v>1</v>
      </c>
      <c r="J42" s="233">
        <f t="shared" si="4"/>
        <v>0.40650406504065045</v>
      </c>
    </row>
    <row r="43" spans="1:21" x14ac:dyDescent="0.25">
      <c r="A43" s="297" t="s">
        <v>496</v>
      </c>
      <c r="B43" s="12">
        <v>5</v>
      </c>
      <c r="C43" s="12" t="s">
        <v>598</v>
      </c>
      <c r="D43" s="12" t="s">
        <v>598</v>
      </c>
      <c r="E43" s="12">
        <v>1</v>
      </c>
      <c r="F43" s="12" t="s">
        <v>598</v>
      </c>
      <c r="G43" s="12" t="s">
        <v>598</v>
      </c>
      <c r="H43" s="12" t="s">
        <v>598</v>
      </c>
      <c r="I43" s="12">
        <f t="shared" si="3"/>
        <v>1</v>
      </c>
      <c r="J43" s="233">
        <f t="shared" si="4"/>
        <v>0.40650406504065045</v>
      </c>
    </row>
    <row r="44" spans="1:21" x14ac:dyDescent="0.25">
      <c r="A44" s="297" t="s">
        <v>497</v>
      </c>
      <c r="B44" s="12">
        <v>5</v>
      </c>
      <c r="C44" s="12" t="s">
        <v>598</v>
      </c>
      <c r="D44" s="12" t="s">
        <v>598</v>
      </c>
      <c r="E44" s="12" t="s">
        <v>598</v>
      </c>
      <c r="F44" s="12">
        <v>1</v>
      </c>
      <c r="G44" s="12" t="s">
        <v>598</v>
      </c>
      <c r="H44" s="12" t="s">
        <v>598</v>
      </c>
      <c r="I44" s="12">
        <f t="shared" si="3"/>
        <v>1</v>
      </c>
      <c r="J44" s="233">
        <f t="shared" si="4"/>
        <v>0.40650406504065045</v>
      </c>
    </row>
    <row r="45" spans="1:21" x14ac:dyDescent="0.25">
      <c r="A45" s="297" t="s">
        <v>498</v>
      </c>
      <c r="B45" s="12">
        <v>5</v>
      </c>
      <c r="C45" s="12" t="s">
        <v>598</v>
      </c>
      <c r="D45" s="12" t="s">
        <v>598</v>
      </c>
      <c r="E45" s="12" t="s">
        <v>598</v>
      </c>
      <c r="F45" s="12">
        <v>1</v>
      </c>
      <c r="G45" s="12" t="s">
        <v>598</v>
      </c>
      <c r="H45" s="12" t="s">
        <v>598</v>
      </c>
      <c r="I45" s="12">
        <f t="shared" si="3"/>
        <v>1</v>
      </c>
      <c r="J45" s="233">
        <f t="shared" si="4"/>
        <v>0.40650406504065045</v>
      </c>
    </row>
    <row r="46" spans="1:21" x14ac:dyDescent="0.25">
      <c r="A46" s="297" t="s">
        <v>499</v>
      </c>
      <c r="B46" s="12">
        <v>6</v>
      </c>
      <c r="C46" s="12" t="s">
        <v>598</v>
      </c>
      <c r="D46" s="12" t="s">
        <v>598</v>
      </c>
      <c r="E46" s="12" t="s">
        <v>598</v>
      </c>
      <c r="F46" s="12">
        <v>1</v>
      </c>
      <c r="G46" s="12" t="s">
        <v>598</v>
      </c>
      <c r="H46" s="12" t="s">
        <v>598</v>
      </c>
      <c r="I46" s="12">
        <f t="shared" si="3"/>
        <v>1</v>
      </c>
      <c r="J46" s="233">
        <f t="shared" si="4"/>
        <v>0.40650406504065045</v>
      </c>
    </row>
    <row r="47" spans="1:21" x14ac:dyDescent="0.25">
      <c r="A47" s="297" t="s">
        <v>500</v>
      </c>
      <c r="B47" s="12">
        <v>6</v>
      </c>
      <c r="C47" s="12" t="s">
        <v>598</v>
      </c>
      <c r="D47" s="12" t="s">
        <v>598</v>
      </c>
      <c r="E47" s="12" t="s">
        <v>598</v>
      </c>
      <c r="F47" s="12">
        <v>1</v>
      </c>
      <c r="G47" s="12" t="s">
        <v>598</v>
      </c>
      <c r="H47" s="12" t="s">
        <v>598</v>
      </c>
      <c r="I47" s="12">
        <f t="shared" si="3"/>
        <v>1</v>
      </c>
      <c r="J47" s="233">
        <f t="shared" si="4"/>
        <v>0.40650406504065045</v>
      </c>
      <c r="N47" s="196"/>
      <c r="O47" s="196"/>
      <c r="P47" s="196"/>
      <c r="Q47" s="196"/>
      <c r="R47" s="196"/>
      <c r="S47" s="196"/>
      <c r="T47" s="196"/>
      <c r="U47" s="196"/>
    </row>
    <row r="48" spans="1:21" x14ac:dyDescent="0.25">
      <c r="A48" s="297" t="s">
        <v>25</v>
      </c>
      <c r="B48" s="12">
        <v>6</v>
      </c>
      <c r="C48" s="12">
        <v>1</v>
      </c>
      <c r="D48" s="12" t="s">
        <v>598</v>
      </c>
      <c r="E48" s="12" t="s">
        <v>598</v>
      </c>
      <c r="F48" s="12" t="s">
        <v>598</v>
      </c>
      <c r="G48" s="12" t="s">
        <v>598</v>
      </c>
      <c r="H48" s="12">
        <v>1</v>
      </c>
      <c r="I48" s="12">
        <f t="shared" si="3"/>
        <v>2</v>
      </c>
      <c r="J48" s="233">
        <f t="shared" si="4"/>
        <v>0.81300813008130091</v>
      </c>
      <c r="N48" s="196"/>
      <c r="O48" s="197"/>
      <c r="P48" s="197"/>
      <c r="Q48" s="197"/>
      <c r="R48" s="198"/>
      <c r="S48" s="198"/>
      <c r="T48" s="198"/>
      <c r="U48" s="196"/>
    </row>
    <row r="49" spans="1:21" x14ac:dyDescent="0.25">
      <c r="A49" s="297" t="s">
        <v>501</v>
      </c>
      <c r="B49" s="12">
        <v>6</v>
      </c>
      <c r="C49" s="12" t="s">
        <v>598</v>
      </c>
      <c r="D49" s="12" t="s">
        <v>598</v>
      </c>
      <c r="E49" s="12" t="s">
        <v>598</v>
      </c>
      <c r="F49" s="12" t="s">
        <v>598</v>
      </c>
      <c r="G49" s="12" t="s">
        <v>598</v>
      </c>
      <c r="H49" s="12">
        <v>4</v>
      </c>
      <c r="I49" s="12">
        <f t="shared" si="3"/>
        <v>4</v>
      </c>
      <c r="J49" s="233">
        <f t="shared" si="4"/>
        <v>1.6260162601626018</v>
      </c>
      <c r="N49" s="196"/>
      <c r="O49" s="196"/>
      <c r="P49" s="196"/>
      <c r="Q49" s="196"/>
      <c r="R49" s="198"/>
      <c r="S49" s="198"/>
      <c r="T49" s="198"/>
      <c r="U49" s="196"/>
    </row>
    <row r="50" spans="1:21" x14ac:dyDescent="0.25">
      <c r="A50" s="297" t="s">
        <v>464</v>
      </c>
      <c r="B50" s="12">
        <v>6</v>
      </c>
      <c r="C50" s="12">
        <v>2</v>
      </c>
      <c r="D50" s="12" t="s">
        <v>598</v>
      </c>
      <c r="E50" s="12" t="s">
        <v>598</v>
      </c>
      <c r="F50" s="12" t="s">
        <v>598</v>
      </c>
      <c r="G50" s="12">
        <v>1</v>
      </c>
      <c r="H50" s="12" t="s">
        <v>598</v>
      </c>
      <c r="I50" s="12">
        <f t="shared" si="3"/>
        <v>3</v>
      </c>
      <c r="J50" s="233">
        <f t="shared" si="4"/>
        <v>1.2195121951219512</v>
      </c>
      <c r="N50" s="197"/>
      <c r="O50" s="196"/>
      <c r="P50" s="196"/>
      <c r="Q50" s="196"/>
      <c r="R50" s="198"/>
      <c r="S50" s="198"/>
      <c r="T50" s="197"/>
      <c r="U50" s="196"/>
    </row>
    <row r="51" spans="1:21" x14ac:dyDescent="0.25">
      <c r="A51" s="297" t="s">
        <v>502</v>
      </c>
      <c r="B51" s="12">
        <v>6</v>
      </c>
      <c r="C51" s="12" t="s">
        <v>598</v>
      </c>
      <c r="D51" s="12" t="s">
        <v>598</v>
      </c>
      <c r="E51" s="12">
        <v>1</v>
      </c>
      <c r="F51" s="12" t="s">
        <v>598</v>
      </c>
      <c r="G51" s="12" t="s">
        <v>598</v>
      </c>
      <c r="H51" s="12" t="s">
        <v>598</v>
      </c>
      <c r="I51" s="12">
        <f t="shared" si="3"/>
        <v>1</v>
      </c>
      <c r="J51" s="233">
        <f t="shared" si="4"/>
        <v>0.40650406504065045</v>
      </c>
      <c r="N51" s="197"/>
      <c r="O51" s="197"/>
      <c r="P51" s="197"/>
      <c r="Q51" s="197"/>
      <c r="R51" s="198"/>
      <c r="S51" s="198"/>
      <c r="T51" s="197"/>
      <c r="U51" s="196"/>
    </row>
    <row r="52" spans="1:21" x14ac:dyDescent="0.25">
      <c r="A52" s="297" t="s">
        <v>465</v>
      </c>
      <c r="B52" s="12">
        <v>6</v>
      </c>
      <c r="C52" s="12">
        <v>2</v>
      </c>
      <c r="D52" s="12" t="s">
        <v>598</v>
      </c>
      <c r="E52" s="12" t="s">
        <v>598</v>
      </c>
      <c r="F52" s="12" t="s">
        <v>598</v>
      </c>
      <c r="G52" s="12" t="s">
        <v>598</v>
      </c>
      <c r="H52" s="12" t="s">
        <v>598</v>
      </c>
      <c r="I52" s="12">
        <f t="shared" si="3"/>
        <v>2</v>
      </c>
      <c r="J52" s="233">
        <f t="shared" si="4"/>
        <v>0.81300813008130091</v>
      </c>
      <c r="N52" s="196"/>
      <c r="O52" s="196"/>
      <c r="P52" s="196"/>
      <c r="Q52" s="196"/>
      <c r="R52" s="196"/>
      <c r="S52" s="196"/>
      <c r="T52" s="196"/>
      <c r="U52" s="196"/>
    </row>
    <row r="53" spans="1:21" x14ac:dyDescent="0.25">
      <c r="A53" s="297" t="s">
        <v>503</v>
      </c>
      <c r="B53" s="12">
        <v>7</v>
      </c>
      <c r="C53" s="12" t="s">
        <v>598</v>
      </c>
      <c r="D53" s="12" t="s">
        <v>598</v>
      </c>
      <c r="E53" s="12" t="s">
        <v>598</v>
      </c>
      <c r="F53" s="12" t="s">
        <v>598</v>
      </c>
      <c r="G53" s="12" t="s">
        <v>598</v>
      </c>
      <c r="H53" s="12">
        <v>3</v>
      </c>
      <c r="I53" s="12">
        <f t="shared" si="3"/>
        <v>3</v>
      </c>
      <c r="J53" s="233">
        <f t="shared" si="4"/>
        <v>1.2195121951219512</v>
      </c>
    </row>
    <row r="54" spans="1:21" x14ac:dyDescent="0.25">
      <c r="A54" s="297" t="s">
        <v>504</v>
      </c>
      <c r="B54" s="12">
        <v>7</v>
      </c>
      <c r="C54" s="12" t="s">
        <v>598</v>
      </c>
      <c r="D54" s="12" t="s">
        <v>598</v>
      </c>
      <c r="E54" s="12" t="s">
        <v>598</v>
      </c>
      <c r="F54" s="12" t="s">
        <v>598</v>
      </c>
      <c r="G54" s="12" t="s">
        <v>598</v>
      </c>
      <c r="H54" s="12">
        <v>1</v>
      </c>
      <c r="I54" s="12">
        <f t="shared" si="3"/>
        <v>1</v>
      </c>
      <c r="J54" s="233">
        <f t="shared" si="4"/>
        <v>0.40650406504065045</v>
      </c>
    </row>
    <row r="55" spans="1:21" x14ac:dyDescent="0.25">
      <c r="A55" s="297" t="s">
        <v>505</v>
      </c>
      <c r="B55" s="12">
        <v>7</v>
      </c>
      <c r="C55" s="12" t="s">
        <v>598</v>
      </c>
      <c r="D55" s="12">
        <v>1</v>
      </c>
      <c r="E55" s="12" t="s">
        <v>598</v>
      </c>
      <c r="F55" s="12" t="s">
        <v>598</v>
      </c>
      <c r="G55" s="12" t="s">
        <v>598</v>
      </c>
      <c r="H55" s="12" t="s">
        <v>598</v>
      </c>
      <c r="I55" s="12">
        <f t="shared" si="3"/>
        <v>1</v>
      </c>
      <c r="J55" s="233">
        <f t="shared" si="4"/>
        <v>0.40650406504065045</v>
      </c>
    </row>
    <row r="56" spans="1:21" x14ac:dyDescent="0.25">
      <c r="A56" s="297" t="s">
        <v>506</v>
      </c>
      <c r="B56" s="12">
        <v>7</v>
      </c>
      <c r="C56" s="12" t="s">
        <v>598</v>
      </c>
      <c r="D56" s="12" t="s">
        <v>598</v>
      </c>
      <c r="E56" s="12" t="s">
        <v>598</v>
      </c>
      <c r="F56" s="12" t="s">
        <v>598</v>
      </c>
      <c r="G56" s="12" t="s">
        <v>598</v>
      </c>
      <c r="H56" s="12">
        <v>1</v>
      </c>
      <c r="I56" s="12">
        <f t="shared" si="3"/>
        <v>1</v>
      </c>
      <c r="J56" s="233">
        <f t="shared" si="4"/>
        <v>0.40650406504065045</v>
      </c>
    </row>
    <row r="57" spans="1:21" x14ac:dyDescent="0.25">
      <c r="A57" s="297" t="s">
        <v>507</v>
      </c>
      <c r="B57" s="12">
        <v>7</v>
      </c>
      <c r="C57" s="12" t="s">
        <v>598</v>
      </c>
      <c r="D57" s="12" t="s">
        <v>598</v>
      </c>
      <c r="E57" s="12" t="s">
        <v>598</v>
      </c>
      <c r="F57" s="12" t="s">
        <v>598</v>
      </c>
      <c r="G57" s="12" t="s">
        <v>598</v>
      </c>
      <c r="H57" s="12">
        <v>2</v>
      </c>
      <c r="I57" s="12">
        <f t="shared" si="3"/>
        <v>2</v>
      </c>
      <c r="J57" s="233">
        <f t="shared" si="4"/>
        <v>0.81300813008130091</v>
      </c>
    </row>
    <row r="58" spans="1:21" x14ac:dyDescent="0.25">
      <c r="A58" s="297" t="s">
        <v>466</v>
      </c>
      <c r="B58" s="12">
        <v>7</v>
      </c>
      <c r="C58" s="12">
        <v>6</v>
      </c>
      <c r="D58" s="12" t="s">
        <v>598</v>
      </c>
      <c r="E58" s="12" t="s">
        <v>598</v>
      </c>
      <c r="F58" s="12" t="s">
        <v>598</v>
      </c>
      <c r="G58" s="12" t="s">
        <v>598</v>
      </c>
      <c r="H58" s="12" t="s">
        <v>598</v>
      </c>
      <c r="I58" s="12">
        <f t="shared" si="3"/>
        <v>6</v>
      </c>
      <c r="J58" s="233">
        <f t="shared" si="4"/>
        <v>2.4390243902439024</v>
      </c>
    </row>
    <row r="59" spans="1:21" x14ac:dyDescent="0.25">
      <c r="A59" s="297" t="s">
        <v>508</v>
      </c>
      <c r="B59" s="12">
        <v>7</v>
      </c>
      <c r="C59" s="12" t="s">
        <v>598</v>
      </c>
      <c r="D59" s="12" t="s">
        <v>598</v>
      </c>
      <c r="E59" s="12">
        <v>4</v>
      </c>
      <c r="F59" s="12" t="s">
        <v>598</v>
      </c>
      <c r="G59" s="12" t="s">
        <v>598</v>
      </c>
      <c r="H59" s="12" t="s">
        <v>598</v>
      </c>
      <c r="I59" s="12">
        <f t="shared" si="3"/>
        <v>4</v>
      </c>
      <c r="J59" s="233">
        <f t="shared" si="4"/>
        <v>1.6260162601626018</v>
      </c>
    </row>
    <row r="60" spans="1:21" x14ac:dyDescent="0.25">
      <c r="A60" s="297" t="s">
        <v>467</v>
      </c>
      <c r="B60" s="12">
        <v>7</v>
      </c>
      <c r="C60" s="12">
        <v>1</v>
      </c>
      <c r="D60" s="12" t="s">
        <v>598</v>
      </c>
      <c r="E60" s="12" t="s">
        <v>598</v>
      </c>
      <c r="F60" s="12" t="s">
        <v>598</v>
      </c>
      <c r="G60" s="12" t="s">
        <v>598</v>
      </c>
      <c r="H60" s="12" t="s">
        <v>598</v>
      </c>
      <c r="I60" s="12">
        <f t="shared" si="3"/>
        <v>1</v>
      </c>
      <c r="J60" s="233">
        <f t="shared" si="4"/>
        <v>0.40650406504065045</v>
      </c>
    </row>
    <row r="61" spans="1:21" x14ac:dyDescent="0.25">
      <c r="A61" s="297" t="s">
        <v>468</v>
      </c>
      <c r="B61" s="12">
        <v>8</v>
      </c>
      <c r="C61" s="12">
        <v>2</v>
      </c>
      <c r="D61" s="12" t="s">
        <v>598</v>
      </c>
      <c r="E61" s="12" t="s">
        <v>598</v>
      </c>
      <c r="F61" s="12" t="s">
        <v>598</v>
      </c>
      <c r="G61" s="12" t="s">
        <v>598</v>
      </c>
      <c r="H61" s="12" t="s">
        <v>598</v>
      </c>
      <c r="I61" s="12">
        <f t="shared" si="3"/>
        <v>2</v>
      </c>
      <c r="J61" s="233">
        <f t="shared" si="4"/>
        <v>0.81300813008130091</v>
      </c>
    </row>
    <row r="62" spans="1:21" x14ac:dyDescent="0.25">
      <c r="A62" s="297" t="s">
        <v>509</v>
      </c>
      <c r="B62" s="12">
        <v>8</v>
      </c>
      <c r="C62" s="12" t="s">
        <v>598</v>
      </c>
      <c r="D62" s="12" t="s">
        <v>598</v>
      </c>
      <c r="E62" s="12" t="s">
        <v>598</v>
      </c>
      <c r="F62" s="12" t="s">
        <v>598</v>
      </c>
      <c r="G62" s="12" t="s">
        <v>598</v>
      </c>
      <c r="H62" s="12">
        <v>1</v>
      </c>
      <c r="I62" s="12">
        <f t="shared" si="3"/>
        <v>1</v>
      </c>
      <c r="J62" s="233">
        <f t="shared" si="4"/>
        <v>0.40650406504065045</v>
      </c>
    </row>
    <row r="63" spans="1:21" x14ac:dyDescent="0.25">
      <c r="A63" s="297" t="s">
        <v>469</v>
      </c>
      <c r="B63" s="12">
        <v>9</v>
      </c>
      <c r="C63" s="12">
        <v>2</v>
      </c>
      <c r="D63" s="12" t="s">
        <v>598</v>
      </c>
      <c r="E63" s="12" t="s">
        <v>598</v>
      </c>
      <c r="F63" s="12" t="s">
        <v>598</v>
      </c>
      <c r="G63" s="12">
        <v>1</v>
      </c>
      <c r="H63" s="12" t="s">
        <v>598</v>
      </c>
      <c r="I63" s="12">
        <f t="shared" si="3"/>
        <v>3</v>
      </c>
      <c r="J63" s="233">
        <f t="shared" si="4"/>
        <v>1.2195121951219512</v>
      </c>
    </row>
    <row r="64" spans="1:21" x14ac:dyDescent="0.25">
      <c r="A64" s="297" t="s">
        <v>470</v>
      </c>
      <c r="B64" s="12">
        <v>9</v>
      </c>
      <c r="C64" s="12">
        <v>1</v>
      </c>
      <c r="D64" s="12" t="s">
        <v>598</v>
      </c>
      <c r="E64" s="12" t="s">
        <v>598</v>
      </c>
      <c r="F64" s="12" t="s">
        <v>598</v>
      </c>
      <c r="G64" s="12" t="s">
        <v>598</v>
      </c>
      <c r="H64" s="12" t="s">
        <v>598</v>
      </c>
      <c r="I64" s="12">
        <f t="shared" si="3"/>
        <v>1</v>
      </c>
      <c r="J64" s="233">
        <f t="shared" si="4"/>
        <v>0.40650406504065045</v>
      </c>
    </row>
    <row r="65" spans="1:10" x14ac:dyDescent="0.25">
      <c r="A65" s="297" t="s">
        <v>510</v>
      </c>
      <c r="B65" s="12">
        <v>10</v>
      </c>
      <c r="C65" s="12" t="s">
        <v>598</v>
      </c>
      <c r="D65" s="12" t="s">
        <v>598</v>
      </c>
      <c r="E65" s="12">
        <v>1</v>
      </c>
      <c r="F65" s="12" t="s">
        <v>598</v>
      </c>
      <c r="G65" s="12" t="s">
        <v>598</v>
      </c>
      <c r="H65" s="12" t="s">
        <v>598</v>
      </c>
      <c r="I65" s="12">
        <f t="shared" si="3"/>
        <v>1</v>
      </c>
      <c r="J65" s="233">
        <f t="shared" si="4"/>
        <v>0.40650406504065045</v>
      </c>
    </row>
    <row r="66" spans="1:10" x14ac:dyDescent="0.25">
      <c r="A66" s="297" t="s">
        <v>511</v>
      </c>
      <c r="B66" s="12">
        <v>10</v>
      </c>
      <c r="C66" s="12" t="s">
        <v>598</v>
      </c>
      <c r="D66" s="12">
        <v>2</v>
      </c>
      <c r="E66" s="12" t="s">
        <v>598</v>
      </c>
      <c r="F66" s="12" t="s">
        <v>598</v>
      </c>
      <c r="G66" s="12" t="s">
        <v>598</v>
      </c>
      <c r="H66" s="12" t="s">
        <v>598</v>
      </c>
      <c r="I66" s="12">
        <f t="shared" si="3"/>
        <v>2</v>
      </c>
      <c r="J66" s="233">
        <f t="shared" si="4"/>
        <v>0.81300813008130091</v>
      </c>
    </row>
    <row r="67" spans="1:10" x14ac:dyDescent="0.25">
      <c r="A67" s="297" t="s">
        <v>512</v>
      </c>
      <c r="B67" s="12">
        <v>10</v>
      </c>
      <c r="C67" s="12" t="s">
        <v>598</v>
      </c>
      <c r="D67" s="12" t="s">
        <v>598</v>
      </c>
      <c r="E67" s="12" t="s">
        <v>598</v>
      </c>
      <c r="F67" s="12" t="s">
        <v>598</v>
      </c>
      <c r="G67" s="12" t="s">
        <v>598</v>
      </c>
      <c r="H67" s="12">
        <v>1</v>
      </c>
      <c r="I67" s="12">
        <f t="shared" si="3"/>
        <v>1</v>
      </c>
      <c r="J67" s="233">
        <f t="shared" si="4"/>
        <v>0.40650406504065045</v>
      </c>
    </row>
    <row r="68" spans="1:10" x14ac:dyDescent="0.25">
      <c r="A68" s="297" t="s">
        <v>471</v>
      </c>
      <c r="B68" s="12">
        <v>11</v>
      </c>
      <c r="C68" s="12">
        <v>1</v>
      </c>
      <c r="D68" s="12" t="s">
        <v>598</v>
      </c>
      <c r="E68" s="12" t="s">
        <v>598</v>
      </c>
      <c r="F68" s="12" t="s">
        <v>598</v>
      </c>
      <c r="G68" s="12" t="s">
        <v>598</v>
      </c>
      <c r="H68" s="12" t="s">
        <v>598</v>
      </c>
      <c r="I68" s="12">
        <f t="shared" si="3"/>
        <v>1</v>
      </c>
      <c r="J68" s="233">
        <f t="shared" si="4"/>
        <v>0.40650406504065045</v>
      </c>
    </row>
    <row r="69" spans="1:10" x14ac:dyDescent="0.25">
      <c r="A69" s="297" t="s">
        <v>472</v>
      </c>
      <c r="B69" s="12">
        <v>11</v>
      </c>
      <c r="C69" s="12">
        <v>1</v>
      </c>
      <c r="D69" s="12" t="s">
        <v>598</v>
      </c>
      <c r="E69" s="12" t="s">
        <v>598</v>
      </c>
      <c r="F69" s="12" t="s">
        <v>598</v>
      </c>
      <c r="G69" s="12" t="s">
        <v>598</v>
      </c>
      <c r="H69" s="12" t="s">
        <v>598</v>
      </c>
      <c r="I69" s="12">
        <f t="shared" si="3"/>
        <v>1</v>
      </c>
      <c r="J69" s="233">
        <f t="shared" si="4"/>
        <v>0.40650406504065045</v>
      </c>
    </row>
    <row r="70" spans="1:10" x14ac:dyDescent="0.25">
      <c r="A70" s="297" t="s">
        <v>473</v>
      </c>
      <c r="B70" s="12">
        <v>11</v>
      </c>
      <c r="C70" s="12">
        <v>1</v>
      </c>
      <c r="D70" s="12" t="s">
        <v>598</v>
      </c>
      <c r="E70" s="12" t="s">
        <v>598</v>
      </c>
      <c r="F70" s="12" t="s">
        <v>598</v>
      </c>
      <c r="G70" s="12" t="s">
        <v>598</v>
      </c>
      <c r="H70" s="12" t="s">
        <v>598</v>
      </c>
      <c r="I70" s="12">
        <f t="shared" si="3"/>
        <v>1</v>
      </c>
      <c r="J70" s="233">
        <f t="shared" si="4"/>
        <v>0.40650406504065045</v>
      </c>
    </row>
    <row r="71" spans="1:10" x14ac:dyDescent="0.25">
      <c r="A71" s="297" t="s">
        <v>474</v>
      </c>
      <c r="B71" s="12">
        <v>12</v>
      </c>
      <c r="C71" s="12">
        <v>1</v>
      </c>
      <c r="D71" s="12" t="s">
        <v>598</v>
      </c>
      <c r="E71" s="12" t="s">
        <v>598</v>
      </c>
      <c r="F71" s="12" t="s">
        <v>598</v>
      </c>
      <c r="G71" s="12" t="s">
        <v>598</v>
      </c>
      <c r="H71" s="12" t="s">
        <v>598</v>
      </c>
      <c r="I71" s="12">
        <f t="shared" si="3"/>
        <v>1</v>
      </c>
      <c r="J71" s="233">
        <f t="shared" si="4"/>
        <v>0.40650406504065045</v>
      </c>
    </row>
    <row r="72" spans="1:10" x14ac:dyDescent="0.25">
      <c r="A72" s="297" t="s">
        <v>513</v>
      </c>
      <c r="B72" s="12">
        <v>14</v>
      </c>
      <c r="C72" s="12" t="s">
        <v>598</v>
      </c>
      <c r="D72" s="12" t="s">
        <v>598</v>
      </c>
      <c r="E72" s="12">
        <v>2</v>
      </c>
      <c r="F72" s="12" t="s">
        <v>598</v>
      </c>
      <c r="G72" s="12" t="s">
        <v>598</v>
      </c>
      <c r="H72" s="12" t="s">
        <v>598</v>
      </c>
      <c r="I72" s="12">
        <f t="shared" si="3"/>
        <v>2</v>
      </c>
      <c r="J72" s="233">
        <f t="shared" si="4"/>
        <v>0.81300813008130091</v>
      </c>
    </row>
    <row r="73" spans="1:10" s="199" customFormat="1" ht="15.75" thickBot="1" x14ac:dyDescent="0.3">
      <c r="A73" s="300" t="s">
        <v>475</v>
      </c>
      <c r="B73" s="301" t="s">
        <v>598</v>
      </c>
      <c r="C73" s="301">
        <f>SUM(C24:C72)</f>
        <v>24</v>
      </c>
      <c r="D73" s="301">
        <f t="shared" ref="D73:I73" si="5">SUM(D24:D72)</f>
        <v>6</v>
      </c>
      <c r="E73" s="301">
        <f t="shared" si="5"/>
        <v>14</v>
      </c>
      <c r="F73" s="301">
        <f t="shared" si="5"/>
        <v>13</v>
      </c>
      <c r="G73" s="301">
        <f t="shared" si="5"/>
        <v>10</v>
      </c>
      <c r="H73" s="301">
        <f t="shared" si="5"/>
        <v>19</v>
      </c>
      <c r="I73" s="301">
        <f t="shared" si="5"/>
        <v>86</v>
      </c>
      <c r="J73" s="302">
        <f t="shared" si="4"/>
        <v>34.959349593495936</v>
      </c>
    </row>
  </sheetData>
  <mergeCells count="1">
    <mergeCell ref="A23:J2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89"/>
  <sheetViews>
    <sheetView zoomScale="48" zoomScaleNormal="48" workbookViewId="0">
      <selection activeCell="B1" sqref="B1:P1"/>
    </sheetView>
  </sheetViews>
  <sheetFormatPr defaultRowHeight="15" x14ac:dyDescent="0.25"/>
  <cols>
    <col min="1" max="1" width="9.140625" style="24"/>
    <col min="2" max="2" width="7" style="20" customWidth="1"/>
    <col min="3" max="3" width="11.7109375" style="24" customWidth="1"/>
    <col min="4" max="4" width="11.140625" style="51" customWidth="1"/>
    <col min="5" max="5" width="12" style="24" customWidth="1"/>
    <col min="6" max="6" width="11.42578125" style="23" customWidth="1"/>
    <col min="7" max="7" width="12.140625" style="59" customWidth="1"/>
    <col min="8" max="8" width="19.5703125" style="24" customWidth="1"/>
    <col min="9" max="9" width="10.85546875" style="61" customWidth="1"/>
    <col min="10" max="10" width="7.42578125" style="61" customWidth="1"/>
    <col min="11" max="11" width="10.28515625" style="61" customWidth="1"/>
    <col min="12" max="12" width="16.42578125" style="24" customWidth="1"/>
    <col min="13" max="13" width="24.5703125" style="24" customWidth="1"/>
    <col min="14" max="14" width="27.85546875" style="24" customWidth="1"/>
    <col min="15" max="15" width="19.140625" style="24" customWidth="1"/>
    <col min="16" max="16" width="9.140625" style="24"/>
    <col min="17" max="17" width="19.28515625" style="24" customWidth="1"/>
    <col min="18" max="16384" width="9.140625" style="24"/>
  </cols>
  <sheetData>
    <row r="1" spans="2:18" s="55" customFormat="1" ht="33" customHeight="1" thickBot="1" x14ac:dyDescent="0.3">
      <c r="B1" s="331" t="s">
        <v>601</v>
      </c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2"/>
      <c r="Q1" s="40"/>
      <c r="R1" s="40"/>
    </row>
    <row r="2" spans="2:18" s="52" customFormat="1" ht="15.75" customHeight="1" thickBot="1" x14ac:dyDescent="0.3">
      <c r="B2" s="327" t="s">
        <v>105</v>
      </c>
      <c r="C2" s="325" t="s">
        <v>449</v>
      </c>
      <c r="D2" s="325" t="s">
        <v>272</v>
      </c>
      <c r="E2" s="325" t="s">
        <v>452</v>
      </c>
      <c r="F2" s="325" t="s">
        <v>451</v>
      </c>
      <c r="G2" s="325" t="s">
        <v>2</v>
      </c>
      <c r="H2" s="325" t="s">
        <v>3</v>
      </c>
      <c r="I2" s="335" t="s">
        <v>131</v>
      </c>
      <c r="J2" s="336"/>
      <c r="K2" s="337"/>
      <c r="L2" s="325" t="s">
        <v>7</v>
      </c>
      <c r="M2" s="333" t="s">
        <v>8</v>
      </c>
      <c r="N2" s="335" t="s">
        <v>130</v>
      </c>
      <c r="O2" s="336"/>
      <c r="P2" s="309" t="s">
        <v>450</v>
      </c>
      <c r="Q2" s="310"/>
    </row>
    <row r="3" spans="2:18" s="52" customFormat="1" ht="32.25" thickBot="1" x14ac:dyDescent="0.3">
      <c r="B3" s="328"/>
      <c r="C3" s="326"/>
      <c r="D3" s="326"/>
      <c r="E3" s="326"/>
      <c r="F3" s="326"/>
      <c r="G3" s="326"/>
      <c r="H3" s="326"/>
      <c r="I3" s="60" t="s">
        <v>4</v>
      </c>
      <c r="J3" s="60" t="s">
        <v>5</v>
      </c>
      <c r="K3" s="60" t="s">
        <v>6</v>
      </c>
      <c r="L3" s="326"/>
      <c r="M3" s="334"/>
      <c r="N3" s="53" t="s">
        <v>9</v>
      </c>
      <c r="O3" s="250" t="s">
        <v>10</v>
      </c>
      <c r="P3" s="252" t="s">
        <v>109</v>
      </c>
      <c r="Q3" s="253" t="s">
        <v>599</v>
      </c>
      <c r="R3" s="249"/>
    </row>
    <row r="4" spans="2:18" x14ac:dyDescent="0.25">
      <c r="B4" s="208">
        <v>1</v>
      </c>
      <c r="C4" s="207" t="s">
        <v>11</v>
      </c>
      <c r="D4" s="205" t="s">
        <v>273</v>
      </c>
      <c r="E4" s="207" t="s">
        <v>116</v>
      </c>
      <c r="F4" s="206" t="s">
        <v>113</v>
      </c>
      <c r="G4" s="56" t="s">
        <v>12</v>
      </c>
      <c r="H4" s="207" t="s">
        <v>13</v>
      </c>
      <c r="I4" s="217" t="s">
        <v>598</v>
      </c>
      <c r="J4" s="217" t="s">
        <v>598</v>
      </c>
      <c r="K4" s="217" t="s">
        <v>598</v>
      </c>
      <c r="L4" s="218" t="s">
        <v>598</v>
      </c>
      <c r="M4" s="218" t="s">
        <v>598</v>
      </c>
      <c r="N4" s="218">
        <v>1</v>
      </c>
      <c r="O4" s="247" t="s">
        <v>598</v>
      </c>
      <c r="P4" s="218">
        <v>1</v>
      </c>
      <c r="Q4" s="54">
        <f>P4/246*100</f>
        <v>0.40650406504065045</v>
      </c>
    </row>
    <row r="5" spans="2:18" x14ac:dyDescent="0.25">
      <c r="B5" s="39">
        <v>2</v>
      </c>
      <c r="C5" s="22" t="s">
        <v>14</v>
      </c>
      <c r="D5" s="50" t="s">
        <v>274</v>
      </c>
      <c r="E5" s="22"/>
      <c r="F5" s="21" t="s">
        <v>113</v>
      </c>
      <c r="G5" s="57" t="s">
        <v>15</v>
      </c>
      <c r="H5" s="22" t="s">
        <v>16</v>
      </c>
      <c r="I5" s="219" t="s">
        <v>598</v>
      </c>
      <c r="J5" s="219" t="s">
        <v>598</v>
      </c>
      <c r="K5" s="219" t="s">
        <v>598</v>
      </c>
      <c r="L5" s="220" t="s">
        <v>598</v>
      </c>
      <c r="M5" s="220" t="s">
        <v>598</v>
      </c>
      <c r="N5" s="220">
        <v>1</v>
      </c>
      <c r="O5" s="248" t="s">
        <v>598</v>
      </c>
      <c r="P5" s="220">
        <v>1</v>
      </c>
      <c r="Q5" s="54">
        <f t="shared" ref="Q5:Q68" si="0">P5/246*100</f>
        <v>0.40650406504065045</v>
      </c>
    </row>
    <row r="6" spans="2:18" x14ac:dyDescent="0.25">
      <c r="B6" s="323">
        <v>3</v>
      </c>
      <c r="C6" s="315" t="s">
        <v>17</v>
      </c>
      <c r="D6" s="311" t="s">
        <v>275</v>
      </c>
      <c r="E6" s="315"/>
      <c r="F6" s="313" t="s">
        <v>288</v>
      </c>
      <c r="G6" s="57" t="s">
        <v>15</v>
      </c>
      <c r="H6" s="22" t="s">
        <v>16</v>
      </c>
      <c r="I6" s="219" t="s">
        <v>598</v>
      </c>
      <c r="J6" s="219" t="s">
        <v>598</v>
      </c>
      <c r="K6" s="219" t="s">
        <v>598</v>
      </c>
      <c r="L6" s="220" t="s">
        <v>598</v>
      </c>
      <c r="M6" s="220" t="s">
        <v>598</v>
      </c>
      <c r="N6" s="220">
        <v>1</v>
      </c>
      <c r="O6" s="248" t="s">
        <v>598</v>
      </c>
      <c r="P6" s="220">
        <v>1</v>
      </c>
      <c r="Q6" s="54">
        <f t="shared" si="0"/>
        <v>0.40650406504065045</v>
      </c>
    </row>
    <row r="7" spans="2:18" x14ac:dyDescent="0.25">
      <c r="B7" s="329"/>
      <c r="C7" s="321"/>
      <c r="D7" s="320"/>
      <c r="E7" s="321"/>
      <c r="F7" s="322"/>
      <c r="G7" s="57" t="s">
        <v>18</v>
      </c>
      <c r="H7" s="22" t="s">
        <v>13</v>
      </c>
      <c r="I7" s="219" t="s">
        <v>598</v>
      </c>
      <c r="J7" s="219" t="s">
        <v>598</v>
      </c>
      <c r="K7" s="219" t="s">
        <v>598</v>
      </c>
      <c r="L7" s="220">
        <v>1</v>
      </c>
      <c r="M7" s="220" t="s">
        <v>598</v>
      </c>
      <c r="N7" s="220" t="s">
        <v>598</v>
      </c>
      <c r="O7" s="248" t="s">
        <v>598</v>
      </c>
      <c r="P7" s="220">
        <v>1</v>
      </c>
      <c r="Q7" s="54">
        <f t="shared" si="0"/>
        <v>0.40650406504065045</v>
      </c>
    </row>
    <row r="8" spans="2:18" x14ac:dyDescent="0.25">
      <c r="B8" s="329"/>
      <c r="C8" s="321"/>
      <c r="D8" s="320"/>
      <c r="E8" s="321"/>
      <c r="F8" s="322"/>
      <c r="G8" s="57" t="s">
        <v>12</v>
      </c>
      <c r="H8" s="22" t="s">
        <v>13</v>
      </c>
      <c r="I8" s="219">
        <v>2</v>
      </c>
      <c r="J8" s="219" t="s">
        <v>598</v>
      </c>
      <c r="K8" s="219" t="s">
        <v>598</v>
      </c>
      <c r="L8" s="220" t="s">
        <v>598</v>
      </c>
      <c r="M8" s="220">
        <v>3</v>
      </c>
      <c r="N8" s="220">
        <v>4</v>
      </c>
      <c r="O8" s="248" t="s">
        <v>598</v>
      </c>
      <c r="P8" s="220">
        <v>9</v>
      </c>
      <c r="Q8" s="54">
        <f t="shared" si="0"/>
        <v>3.6585365853658534</v>
      </c>
    </row>
    <row r="9" spans="2:18" ht="30" x14ac:dyDescent="0.25">
      <c r="B9" s="329"/>
      <c r="C9" s="321"/>
      <c r="D9" s="320"/>
      <c r="E9" s="321"/>
      <c r="F9" s="322"/>
      <c r="G9" s="57" t="s">
        <v>19</v>
      </c>
      <c r="H9" s="22" t="s">
        <v>20</v>
      </c>
      <c r="I9" s="219">
        <v>3</v>
      </c>
      <c r="J9" s="219" t="s">
        <v>598</v>
      </c>
      <c r="K9" s="219" t="s">
        <v>598</v>
      </c>
      <c r="L9" s="220" t="s">
        <v>598</v>
      </c>
      <c r="M9" s="220" t="s">
        <v>598</v>
      </c>
      <c r="N9" s="220">
        <v>1</v>
      </c>
      <c r="O9" s="248" t="s">
        <v>598</v>
      </c>
      <c r="P9" s="220">
        <v>4</v>
      </c>
      <c r="Q9" s="54">
        <f t="shared" si="0"/>
        <v>1.6260162601626018</v>
      </c>
    </row>
    <row r="10" spans="2:18" ht="45" x14ac:dyDescent="0.25">
      <c r="B10" s="329"/>
      <c r="C10" s="321"/>
      <c r="D10" s="320"/>
      <c r="E10" s="321"/>
      <c r="F10" s="322"/>
      <c r="G10" s="57" t="s">
        <v>21</v>
      </c>
      <c r="H10" s="22" t="s">
        <v>22</v>
      </c>
      <c r="I10" s="219" t="s">
        <v>598</v>
      </c>
      <c r="J10" s="219" t="s">
        <v>598</v>
      </c>
      <c r="K10" s="219" t="s">
        <v>598</v>
      </c>
      <c r="L10" s="220">
        <v>1</v>
      </c>
      <c r="M10" s="220" t="s">
        <v>598</v>
      </c>
      <c r="N10" s="220" t="s">
        <v>598</v>
      </c>
      <c r="O10" s="248" t="s">
        <v>598</v>
      </c>
      <c r="P10" s="220">
        <v>1</v>
      </c>
      <c r="Q10" s="54">
        <f t="shared" si="0"/>
        <v>0.40650406504065045</v>
      </c>
    </row>
    <row r="11" spans="2:18" ht="60" x14ac:dyDescent="0.25">
      <c r="B11" s="329"/>
      <c r="C11" s="321"/>
      <c r="D11" s="320"/>
      <c r="E11" s="321"/>
      <c r="F11" s="322"/>
      <c r="G11" s="57" t="s">
        <v>23</v>
      </c>
      <c r="H11" s="22" t="s">
        <v>24</v>
      </c>
      <c r="I11" s="219" t="s">
        <v>598</v>
      </c>
      <c r="J11" s="219" t="s">
        <v>598</v>
      </c>
      <c r="K11" s="219" t="s">
        <v>598</v>
      </c>
      <c r="L11" s="220" t="s">
        <v>598</v>
      </c>
      <c r="M11" s="220">
        <v>1</v>
      </c>
      <c r="N11" s="220" t="s">
        <v>598</v>
      </c>
      <c r="O11" s="248" t="s">
        <v>598</v>
      </c>
      <c r="P11" s="220">
        <v>1</v>
      </c>
      <c r="Q11" s="54">
        <f t="shared" si="0"/>
        <v>0.40650406504065045</v>
      </c>
    </row>
    <row r="12" spans="2:18" ht="75" x14ac:dyDescent="0.25">
      <c r="B12" s="330"/>
      <c r="C12" s="316"/>
      <c r="D12" s="312"/>
      <c r="E12" s="316"/>
      <c r="F12" s="314"/>
      <c r="G12" s="57" t="s">
        <v>25</v>
      </c>
      <c r="H12" s="22" t="s">
        <v>26</v>
      </c>
      <c r="I12" s="219">
        <v>1</v>
      </c>
      <c r="J12" s="219" t="s">
        <v>598</v>
      </c>
      <c r="K12" s="219" t="s">
        <v>598</v>
      </c>
      <c r="L12" s="220" t="s">
        <v>598</v>
      </c>
      <c r="M12" s="220" t="s">
        <v>598</v>
      </c>
      <c r="N12" s="220" t="s">
        <v>598</v>
      </c>
      <c r="O12" s="248" t="s">
        <v>598</v>
      </c>
      <c r="P12" s="220">
        <v>1</v>
      </c>
      <c r="Q12" s="54">
        <f t="shared" si="0"/>
        <v>0.40650406504065045</v>
      </c>
    </row>
    <row r="13" spans="2:18" x14ac:dyDescent="0.25">
      <c r="B13" s="39">
        <v>4</v>
      </c>
      <c r="C13" s="22" t="s">
        <v>27</v>
      </c>
      <c r="D13" s="50" t="s">
        <v>276</v>
      </c>
      <c r="E13" s="22"/>
      <c r="F13" s="21" t="s">
        <v>250</v>
      </c>
      <c r="G13" s="57" t="s">
        <v>15</v>
      </c>
      <c r="H13" s="22" t="s">
        <v>16</v>
      </c>
      <c r="I13" s="219" t="s">
        <v>598</v>
      </c>
      <c r="J13" s="219" t="s">
        <v>598</v>
      </c>
      <c r="K13" s="219" t="s">
        <v>598</v>
      </c>
      <c r="L13" s="220" t="s">
        <v>598</v>
      </c>
      <c r="M13" s="220">
        <v>1</v>
      </c>
      <c r="N13" s="220">
        <v>2</v>
      </c>
      <c r="O13" s="248" t="s">
        <v>598</v>
      </c>
      <c r="P13" s="220">
        <v>3</v>
      </c>
      <c r="Q13" s="54">
        <f t="shared" si="0"/>
        <v>1.2195121951219512</v>
      </c>
    </row>
    <row r="14" spans="2:18" x14ac:dyDescent="0.25">
      <c r="B14" s="39">
        <v>5</v>
      </c>
      <c r="C14" s="22" t="s">
        <v>28</v>
      </c>
      <c r="D14" s="50" t="s">
        <v>277</v>
      </c>
      <c r="E14" s="22"/>
      <c r="F14" s="21" t="s">
        <v>113</v>
      </c>
      <c r="G14" s="57" t="s">
        <v>29</v>
      </c>
      <c r="H14" s="22" t="s">
        <v>30</v>
      </c>
      <c r="I14" s="219" t="s">
        <v>598</v>
      </c>
      <c r="J14" s="219" t="s">
        <v>598</v>
      </c>
      <c r="K14" s="219" t="s">
        <v>598</v>
      </c>
      <c r="L14" s="220">
        <v>2</v>
      </c>
      <c r="M14" s="220" t="s">
        <v>598</v>
      </c>
      <c r="N14" s="220" t="s">
        <v>598</v>
      </c>
      <c r="O14" s="248" t="s">
        <v>598</v>
      </c>
      <c r="P14" s="220">
        <v>2</v>
      </c>
      <c r="Q14" s="54">
        <f t="shared" si="0"/>
        <v>0.81300813008130091</v>
      </c>
    </row>
    <row r="15" spans="2:18" x14ac:dyDescent="0.25">
      <c r="B15" s="323">
        <v>6</v>
      </c>
      <c r="C15" s="315" t="s">
        <v>31</v>
      </c>
      <c r="D15" s="311" t="s">
        <v>278</v>
      </c>
      <c r="E15" s="315"/>
      <c r="F15" s="313" t="s">
        <v>113</v>
      </c>
      <c r="G15" s="57" t="s">
        <v>15</v>
      </c>
      <c r="H15" s="22" t="s">
        <v>32</v>
      </c>
      <c r="I15" s="219" t="s">
        <v>598</v>
      </c>
      <c r="J15" s="219" t="s">
        <v>598</v>
      </c>
      <c r="K15" s="219" t="s">
        <v>598</v>
      </c>
      <c r="L15" s="220">
        <v>2</v>
      </c>
      <c r="M15" s="220" t="s">
        <v>598</v>
      </c>
      <c r="N15" s="220" t="s">
        <v>598</v>
      </c>
      <c r="O15" s="248" t="s">
        <v>598</v>
      </c>
      <c r="P15" s="220">
        <v>2</v>
      </c>
      <c r="Q15" s="54">
        <f t="shared" si="0"/>
        <v>0.81300813008130091</v>
      </c>
    </row>
    <row r="16" spans="2:18" ht="45" x14ac:dyDescent="0.25">
      <c r="B16" s="330"/>
      <c r="C16" s="316"/>
      <c r="D16" s="312"/>
      <c r="E16" s="316"/>
      <c r="F16" s="314"/>
      <c r="G16" s="57" t="s">
        <v>33</v>
      </c>
      <c r="H16" s="22" t="s">
        <v>34</v>
      </c>
      <c r="I16" s="219" t="s">
        <v>598</v>
      </c>
      <c r="J16" s="219" t="s">
        <v>598</v>
      </c>
      <c r="K16" s="219" t="s">
        <v>598</v>
      </c>
      <c r="L16" s="220" t="s">
        <v>598</v>
      </c>
      <c r="M16" s="220">
        <v>2</v>
      </c>
      <c r="N16" s="220" t="s">
        <v>598</v>
      </c>
      <c r="O16" s="248" t="s">
        <v>598</v>
      </c>
      <c r="P16" s="220">
        <v>2</v>
      </c>
      <c r="Q16" s="54">
        <f t="shared" si="0"/>
        <v>0.81300813008130091</v>
      </c>
    </row>
    <row r="17" spans="2:17" x14ac:dyDescent="0.25">
      <c r="B17" s="323">
        <v>7</v>
      </c>
      <c r="C17" s="315" t="s">
        <v>35</v>
      </c>
      <c r="D17" s="311" t="s">
        <v>279</v>
      </c>
      <c r="E17" s="315"/>
      <c r="F17" s="313" t="s">
        <v>287</v>
      </c>
      <c r="G17" s="57" t="s">
        <v>18</v>
      </c>
      <c r="H17" s="22" t="s">
        <v>13</v>
      </c>
      <c r="I17" s="219">
        <v>1</v>
      </c>
      <c r="J17" s="219" t="s">
        <v>598</v>
      </c>
      <c r="K17" s="219" t="s">
        <v>598</v>
      </c>
      <c r="L17" s="220">
        <v>1</v>
      </c>
      <c r="M17" s="220" t="s">
        <v>598</v>
      </c>
      <c r="N17" s="220" t="s">
        <v>598</v>
      </c>
      <c r="O17" s="248" t="s">
        <v>598</v>
      </c>
      <c r="P17" s="220">
        <v>2</v>
      </c>
      <c r="Q17" s="54">
        <f t="shared" si="0"/>
        <v>0.81300813008130091</v>
      </c>
    </row>
    <row r="18" spans="2:17" x14ac:dyDescent="0.25">
      <c r="B18" s="330"/>
      <c r="C18" s="316"/>
      <c r="D18" s="312"/>
      <c r="E18" s="316"/>
      <c r="F18" s="314"/>
      <c r="G18" s="57" t="s">
        <v>36</v>
      </c>
      <c r="H18" s="22" t="s">
        <v>37</v>
      </c>
      <c r="I18" s="219" t="s">
        <v>598</v>
      </c>
      <c r="J18" s="219" t="s">
        <v>598</v>
      </c>
      <c r="K18" s="219" t="s">
        <v>598</v>
      </c>
      <c r="L18" s="220">
        <v>1</v>
      </c>
      <c r="M18" s="220" t="s">
        <v>598</v>
      </c>
      <c r="N18" s="220" t="s">
        <v>598</v>
      </c>
      <c r="O18" s="248" t="s">
        <v>598</v>
      </c>
      <c r="P18" s="220">
        <v>1</v>
      </c>
      <c r="Q18" s="54">
        <f t="shared" si="0"/>
        <v>0.40650406504065045</v>
      </c>
    </row>
    <row r="19" spans="2:17" ht="90" x14ac:dyDescent="0.25">
      <c r="B19" s="39">
        <v>8</v>
      </c>
      <c r="C19" s="22" t="s">
        <v>38</v>
      </c>
      <c r="D19" s="50" t="s">
        <v>280</v>
      </c>
      <c r="E19" s="22"/>
      <c r="F19" s="21" t="s">
        <v>113</v>
      </c>
      <c r="G19" s="57" t="s">
        <v>358</v>
      </c>
      <c r="H19" s="22" t="s">
        <v>254</v>
      </c>
      <c r="I19" s="219" t="s">
        <v>598</v>
      </c>
      <c r="J19" s="219" t="s">
        <v>598</v>
      </c>
      <c r="K19" s="219" t="s">
        <v>598</v>
      </c>
      <c r="L19" s="220" t="s">
        <v>598</v>
      </c>
      <c r="M19" s="220">
        <v>1</v>
      </c>
      <c r="N19" s="220" t="s">
        <v>598</v>
      </c>
      <c r="O19" s="248" t="s">
        <v>598</v>
      </c>
      <c r="P19" s="220">
        <v>1</v>
      </c>
      <c r="Q19" s="54">
        <f t="shared" si="0"/>
        <v>0.40650406504065045</v>
      </c>
    </row>
    <row r="20" spans="2:17" x14ac:dyDescent="0.25">
      <c r="B20" s="39">
        <v>9</v>
      </c>
      <c r="C20" s="22" t="s">
        <v>39</v>
      </c>
      <c r="D20" s="50" t="s">
        <v>281</v>
      </c>
      <c r="E20" s="22" t="s">
        <v>116</v>
      </c>
      <c r="F20" s="21" t="s">
        <v>113</v>
      </c>
      <c r="G20" s="57" t="s">
        <v>29</v>
      </c>
      <c r="H20" s="22" t="s">
        <v>30</v>
      </c>
      <c r="I20" s="219" t="s">
        <v>598</v>
      </c>
      <c r="J20" s="219" t="s">
        <v>598</v>
      </c>
      <c r="K20" s="219" t="s">
        <v>598</v>
      </c>
      <c r="L20" s="220" t="s">
        <v>598</v>
      </c>
      <c r="M20" s="220">
        <v>1</v>
      </c>
      <c r="N20" s="220" t="s">
        <v>598</v>
      </c>
      <c r="O20" s="248" t="s">
        <v>598</v>
      </c>
      <c r="P20" s="220">
        <v>1</v>
      </c>
      <c r="Q20" s="54">
        <f t="shared" si="0"/>
        <v>0.40650406504065045</v>
      </c>
    </row>
    <row r="21" spans="2:17" x14ac:dyDescent="0.25">
      <c r="B21" s="39">
        <v>10</v>
      </c>
      <c r="C21" s="22" t="s">
        <v>40</v>
      </c>
      <c r="D21" s="50" t="s">
        <v>281</v>
      </c>
      <c r="E21" s="22"/>
      <c r="F21" s="21" t="s">
        <v>113</v>
      </c>
      <c r="G21" s="57" t="s">
        <v>41</v>
      </c>
      <c r="H21" s="22" t="s">
        <v>42</v>
      </c>
      <c r="I21" s="219" t="s">
        <v>598</v>
      </c>
      <c r="J21" s="219" t="s">
        <v>598</v>
      </c>
      <c r="K21" s="219" t="s">
        <v>598</v>
      </c>
      <c r="L21" s="220" t="s">
        <v>598</v>
      </c>
      <c r="M21" s="220">
        <v>1</v>
      </c>
      <c r="N21" s="220" t="s">
        <v>598</v>
      </c>
      <c r="O21" s="248" t="s">
        <v>598</v>
      </c>
      <c r="P21" s="220">
        <v>1</v>
      </c>
      <c r="Q21" s="54">
        <f t="shared" si="0"/>
        <v>0.40650406504065045</v>
      </c>
    </row>
    <row r="22" spans="2:17" x14ac:dyDescent="0.25">
      <c r="B22" s="39">
        <v>11</v>
      </c>
      <c r="C22" s="22" t="s">
        <v>43</v>
      </c>
      <c r="D22" s="50" t="s">
        <v>282</v>
      </c>
      <c r="E22" s="22"/>
      <c r="F22" s="21" t="s">
        <v>113</v>
      </c>
      <c r="G22" s="57" t="s">
        <v>15</v>
      </c>
      <c r="H22" s="22" t="s">
        <v>16</v>
      </c>
      <c r="I22" s="219" t="s">
        <v>598</v>
      </c>
      <c r="J22" s="219" t="s">
        <v>598</v>
      </c>
      <c r="K22" s="219" t="s">
        <v>598</v>
      </c>
      <c r="L22" s="220" t="s">
        <v>598</v>
      </c>
      <c r="M22" s="220">
        <v>1</v>
      </c>
      <c r="N22" s="220" t="s">
        <v>598</v>
      </c>
      <c r="O22" s="248" t="s">
        <v>598</v>
      </c>
      <c r="P22" s="220">
        <v>1</v>
      </c>
      <c r="Q22" s="54">
        <f t="shared" si="0"/>
        <v>0.40650406504065045</v>
      </c>
    </row>
    <row r="23" spans="2:17" x14ac:dyDescent="0.25">
      <c r="B23" s="39">
        <v>12</v>
      </c>
      <c r="C23" s="22" t="s">
        <v>44</v>
      </c>
      <c r="D23" s="50" t="s">
        <v>283</v>
      </c>
      <c r="E23" s="22"/>
      <c r="F23" s="21" t="s">
        <v>286</v>
      </c>
      <c r="G23" s="57" t="s">
        <v>41</v>
      </c>
      <c r="H23" s="22" t="s">
        <v>42</v>
      </c>
      <c r="I23" s="219" t="s">
        <v>598</v>
      </c>
      <c r="J23" s="219" t="s">
        <v>598</v>
      </c>
      <c r="K23" s="219" t="s">
        <v>598</v>
      </c>
      <c r="L23" s="220" t="s">
        <v>598</v>
      </c>
      <c r="M23" s="220">
        <v>5</v>
      </c>
      <c r="N23" s="220" t="s">
        <v>598</v>
      </c>
      <c r="O23" s="248" t="s">
        <v>598</v>
      </c>
      <c r="P23" s="220">
        <v>5</v>
      </c>
      <c r="Q23" s="54">
        <f t="shared" si="0"/>
        <v>2.0325203252032518</v>
      </c>
    </row>
    <row r="24" spans="2:17" ht="30" x14ac:dyDescent="0.25">
      <c r="B24" s="39">
        <v>13</v>
      </c>
      <c r="C24" s="22" t="s">
        <v>45</v>
      </c>
      <c r="D24" s="50" t="s">
        <v>281</v>
      </c>
      <c r="E24" s="22"/>
      <c r="F24" s="21" t="s">
        <v>285</v>
      </c>
      <c r="G24" s="57" t="s">
        <v>46</v>
      </c>
      <c r="H24" s="22" t="s">
        <v>47</v>
      </c>
      <c r="I24" s="219" t="s">
        <v>598</v>
      </c>
      <c r="J24" s="219" t="s">
        <v>598</v>
      </c>
      <c r="K24" s="219" t="s">
        <v>598</v>
      </c>
      <c r="L24" s="220">
        <v>1</v>
      </c>
      <c r="M24" s="220" t="s">
        <v>598</v>
      </c>
      <c r="N24" s="220" t="s">
        <v>598</v>
      </c>
      <c r="O24" s="248" t="s">
        <v>598</v>
      </c>
      <c r="P24" s="220">
        <v>1</v>
      </c>
      <c r="Q24" s="54">
        <f t="shared" si="0"/>
        <v>0.40650406504065045</v>
      </c>
    </row>
    <row r="25" spans="2:17" x14ac:dyDescent="0.25">
      <c r="B25" s="323">
        <v>14</v>
      </c>
      <c r="C25" s="315" t="s">
        <v>48</v>
      </c>
      <c r="D25" s="311" t="s">
        <v>284</v>
      </c>
      <c r="E25" s="315"/>
      <c r="F25" s="313" t="s">
        <v>113</v>
      </c>
      <c r="G25" s="57" t="s">
        <v>12</v>
      </c>
      <c r="H25" s="22" t="s">
        <v>13</v>
      </c>
      <c r="I25" s="219">
        <v>1</v>
      </c>
      <c r="J25" s="219" t="s">
        <v>598</v>
      </c>
      <c r="K25" s="219" t="s">
        <v>598</v>
      </c>
      <c r="L25" s="220" t="s">
        <v>598</v>
      </c>
      <c r="M25" s="220" t="s">
        <v>598</v>
      </c>
      <c r="N25" s="220">
        <v>1</v>
      </c>
      <c r="O25" s="248" t="s">
        <v>598</v>
      </c>
      <c r="P25" s="220">
        <v>2</v>
      </c>
      <c r="Q25" s="54">
        <f t="shared" si="0"/>
        <v>0.81300813008130091</v>
      </c>
    </row>
    <row r="26" spans="2:17" ht="45" x14ac:dyDescent="0.25">
      <c r="B26" s="329"/>
      <c r="C26" s="321"/>
      <c r="D26" s="320"/>
      <c r="E26" s="321"/>
      <c r="F26" s="322"/>
      <c r="G26" s="57" t="s">
        <v>359</v>
      </c>
      <c r="H26" s="22" t="s">
        <v>255</v>
      </c>
      <c r="I26" s="219">
        <v>1</v>
      </c>
      <c r="J26" s="219" t="s">
        <v>598</v>
      </c>
      <c r="K26" s="219" t="s">
        <v>598</v>
      </c>
      <c r="L26" s="220" t="s">
        <v>598</v>
      </c>
      <c r="M26" s="220" t="s">
        <v>598</v>
      </c>
      <c r="N26" s="220" t="s">
        <v>598</v>
      </c>
      <c r="O26" s="248" t="s">
        <v>598</v>
      </c>
      <c r="P26" s="220">
        <v>1</v>
      </c>
      <c r="Q26" s="54">
        <f t="shared" si="0"/>
        <v>0.40650406504065045</v>
      </c>
    </row>
    <row r="27" spans="2:17" ht="60" x14ac:dyDescent="0.25">
      <c r="B27" s="329"/>
      <c r="C27" s="321"/>
      <c r="D27" s="320"/>
      <c r="E27" s="321"/>
      <c r="F27" s="322"/>
      <c r="G27" s="57" t="s">
        <v>360</v>
      </c>
      <c r="H27" s="22" t="s">
        <v>256</v>
      </c>
      <c r="I27" s="219">
        <v>6</v>
      </c>
      <c r="J27" s="219" t="s">
        <v>598</v>
      </c>
      <c r="K27" s="219" t="s">
        <v>598</v>
      </c>
      <c r="L27" s="220" t="s">
        <v>598</v>
      </c>
      <c r="M27" s="220" t="s">
        <v>598</v>
      </c>
      <c r="N27" s="220" t="s">
        <v>598</v>
      </c>
      <c r="O27" s="248" t="s">
        <v>598</v>
      </c>
      <c r="P27" s="220">
        <v>6</v>
      </c>
      <c r="Q27" s="54">
        <f t="shared" si="0"/>
        <v>2.4390243902439024</v>
      </c>
    </row>
    <row r="28" spans="2:17" ht="75" x14ac:dyDescent="0.25">
      <c r="B28" s="329"/>
      <c r="C28" s="321"/>
      <c r="D28" s="320"/>
      <c r="E28" s="321"/>
      <c r="F28" s="322"/>
      <c r="G28" s="57" t="s">
        <v>361</v>
      </c>
      <c r="H28" s="22" t="s">
        <v>255</v>
      </c>
      <c r="I28" s="219">
        <v>1</v>
      </c>
      <c r="J28" s="219" t="s">
        <v>598</v>
      </c>
      <c r="K28" s="219" t="s">
        <v>598</v>
      </c>
      <c r="L28" s="220" t="s">
        <v>598</v>
      </c>
      <c r="M28" s="220" t="s">
        <v>598</v>
      </c>
      <c r="N28" s="220">
        <v>1</v>
      </c>
      <c r="O28" s="248" t="s">
        <v>598</v>
      </c>
      <c r="P28" s="220">
        <v>2</v>
      </c>
      <c r="Q28" s="54">
        <f t="shared" si="0"/>
        <v>0.81300813008130091</v>
      </c>
    </row>
    <row r="29" spans="2:17" ht="90" x14ac:dyDescent="0.25">
      <c r="B29" s="329"/>
      <c r="C29" s="321"/>
      <c r="D29" s="320"/>
      <c r="E29" s="321"/>
      <c r="F29" s="322"/>
      <c r="G29" s="57" t="s">
        <v>362</v>
      </c>
      <c r="H29" s="22" t="s">
        <v>256</v>
      </c>
      <c r="I29" s="219">
        <v>1</v>
      </c>
      <c r="J29" s="219" t="s">
        <v>598</v>
      </c>
      <c r="K29" s="219" t="s">
        <v>598</v>
      </c>
      <c r="L29" s="220" t="s">
        <v>598</v>
      </c>
      <c r="M29" s="220" t="s">
        <v>598</v>
      </c>
      <c r="N29" s="220" t="s">
        <v>598</v>
      </c>
      <c r="O29" s="248" t="s">
        <v>598</v>
      </c>
      <c r="P29" s="220">
        <v>1</v>
      </c>
      <c r="Q29" s="54">
        <f t="shared" si="0"/>
        <v>0.40650406504065045</v>
      </c>
    </row>
    <row r="30" spans="2:17" ht="105" x14ac:dyDescent="0.25">
      <c r="B30" s="330"/>
      <c r="C30" s="316"/>
      <c r="D30" s="312"/>
      <c r="E30" s="316"/>
      <c r="F30" s="314"/>
      <c r="G30" s="57" t="s">
        <v>363</v>
      </c>
      <c r="H30" s="22" t="s">
        <v>257</v>
      </c>
      <c r="I30" s="219">
        <v>1</v>
      </c>
      <c r="J30" s="219" t="s">
        <v>598</v>
      </c>
      <c r="K30" s="219" t="s">
        <v>598</v>
      </c>
      <c r="L30" s="220" t="s">
        <v>598</v>
      </c>
      <c r="M30" s="220" t="s">
        <v>598</v>
      </c>
      <c r="N30" s="220" t="s">
        <v>598</v>
      </c>
      <c r="O30" s="248" t="s">
        <v>598</v>
      </c>
      <c r="P30" s="220">
        <v>1</v>
      </c>
      <c r="Q30" s="54">
        <f t="shared" si="0"/>
        <v>0.40650406504065045</v>
      </c>
    </row>
    <row r="31" spans="2:17" ht="42.75" x14ac:dyDescent="0.25">
      <c r="B31" s="39">
        <v>15</v>
      </c>
      <c r="C31" s="22" t="s">
        <v>49</v>
      </c>
      <c r="D31" s="50" t="s">
        <v>289</v>
      </c>
      <c r="E31" s="22" t="s">
        <v>116</v>
      </c>
      <c r="F31" s="21" t="s">
        <v>114</v>
      </c>
      <c r="G31" s="57" t="s">
        <v>12</v>
      </c>
      <c r="H31" s="22" t="s">
        <v>13</v>
      </c>
      <c r="I31" s="219" t="s">
        <v>598</v>
      </c>
      <c r="J31" s="219" t="s">
        <v>598</v>
      </c>
      <c r="K31" s="219" t="s">
        <v>598</v>
      </c>
      <c r="L31" s="220" t="s">
        <v>598</v>
      </c>
      <c r="M31" s="220" t="s">
        <v>598</v>
      </c>
      <c r="N31" s="220">
        <v>1</v>
      </c>
      <c r="O31" s="248" t="s">
        <v>598</v>
      </c>
      <c r="P31" s="220">
        <v>1</v>
      </c>
      <c r="Q31" s="54">
        <f t="shared" si="0"/>
        <v>0.40650406504065045</v>
      </c>
    </row>
    <row r="32" spans="2:17" ht="60" x14ac:dyDescent="0.25">
      <c r="B32" s="39">
        <v>16</v>
      </c>
      <c r="C32" s="22" t="s">
        <v>50</v>
      </c>
      <c r="D32" s="50" t="s">
        <v>281</v>
      </c>
      <c r="E32" s="22"/>
      <c r="F32" s="21" t="s">
        <v>290</v>
      </c>
      <c r="G32" s="57" t="s">
        <v>51</v>
      </c>
      <c r="H32" s="22" t="s">
        <v>34</v>
      </c>
      <c r="I32" s="219">
        <v>1</v>
      </c>
      <c r="J32" s="219" t="s">
        <v>598</v>
      </c>
      <c r="K32" s="219" t="s">
        <v>598</v>
      </c>
      <c r="L32" s="220" t="s">
        <v>598</v>
      </c>
      <c r="M32" s="220" t="s">
        <v>598</v>
      </c>
      <c r="N32" s="220" t="s">
        <v>598</v>
      </c>
      <c r="O32" s="248" t="s">
        <v>598</v>
      </c>
      <c r="P32" s="220">
        <v>1</v>
      </c>
      <c r="Q32" s="54">
        <f t="shared" si="0"/>
        <v>0.40650406504065045</v>
      </c>
    </row>
    <row r="33" spans="2:17" ht="60" x14ac:dyDescent="0.25">
      <c r="B33" s="39">
        <v>17</v>
      </c>
      <c r="C33" s="22" t="s">
        <v>52</v>
      </c>
      <c r="D33" s="50" t="s">
        <v>291</v>
      </c>
      <c r="E33" s="22"/>
      <c r="F33" s="21" t="s">
        <v>113</v>
      </c>
      <c r="G33" s="57" t="s">
        <v>53</v>
      </c>
      <c r="H33" s="22" t="s">
        <v>54</v>
      </c>
      <c r="I33" s="219">
        <v>1</v>
      </c>
      <c r="J33" s="219" t="s">
        <v>598</v>
      </c>
      <c r="K33" s="219" t="s">
        <v>598</v>
      </c>
      <c r="L33" s="220" t="s">
        <v>598</v>
      </c>
      <c r="M33" s="220" t="s">
        <v>598</v>
      </c>
      <c r="N33" s="220" t="s">
        <v>598</v>
      </c>
      <c r="O33" s="248" t="s">
        <v>598</v>
      </c>
      <c r="P33" s="220">
        <v>1</v>
      </c>
      <c r="Q33" s="54">
        <f t="shared" si="0"/>
        <v>0.40650406504065045</v>
      </c>
    </row>
    <row r="34" spans="2:17" ht="30" x14ac:dyDescent="0.25">
      <c r="B34" s="39">
        <v>18</v>
      </c>
      <c r="C34" s="22" t="s">
        <v>55</v>
      </c>
      <c r="D34" s="50" t="s">
        <v>292</v>
      </c>
      <c r="E34" s="22"/>
      <c r="F34" s="21" t="s">
        <v>293</v>
      </c>
      <c r="G34" s="57" t="s">
        <v>56</v>
      </c>
      <c r="H34" s="22" t="s">
        <v>57</v>
      </c>
      <c r="I34" s="219">
        <v>1</v>
      </c>
      <c r="J34" s="219" t="s">
        <v>598</v>
      </c>
      <c r="K34" s="219" t="s">
        <v>598</v>
      </c>
      <c r="L34" s="220" t="s">
        <v>598</v>
      </c>
      <c r="M34" s="220" t="s">
        <v>598</v>
      </c>
      <c r="N34" s="220" t="s">
        <v>598</v>
      </c>
      <c r="O34" s="248" t="s">
        <v>598</v>
      </c>
      <c r="P34" s="220">
        <v>1</v>
      </c>
      <c r="Q34" s="54">
        <f t="shared" si="0"/>
        <v>0.40650406504065045</v>
      </c>
    </row>
    <row r="35" spans="2:17" ht="28.5" x14ac:dyDescent="0.25">
      <c r="B35" s="39">
        <v>19</v>
      </c>
      <c r="C35" s="22" t="s">
        <v>58</v>
      </c>
      <c r="D35" s="50" t="s">
        <v>294</v>
      </c>
      <c r="E35" s="22"/>
      <c r="F35" s="21" t="s">
        <v>113</v>
      </c>
      <c r="G35" s="57" t="s">
        <v>15</v>
      </c>
      <c r="H35" s="22" t="s">
        <v>16</v>
      </c>
      <c r="I35" s="219" t="s">
        <v>598</v>
      </c>
      <c r="J35" s="219" t="s">
        <v>598</v>
      </c>
      <c r="K35" s="219" t="s">
        <v>598</v>
      </c>
      <c r="L35" s="220" t="s">
        <v>598</v>
      </c>
      <c r="M35" s="220">
        <v>2</v>
      </c>
      <c r="N35" s="220" t="s">
        <v>598</v>
      </c>
      <c r="O35" s="248" t="s">
        <v>598</v>
      </c>
      <c r="P35" s="220">
        <v>2</v>
      </c>
      <c r="Q35" s="54">
        <f t="shared" si="0"/>
        <v>0.81300813008130091</v>
      </c>
    </row>
    <row r="36" spans="2:17" x14ac:dyDescent="0.25">
      <c r="B36" s="323">
        <v>20</v>
      </c>
      <c r="C36" s="315" t="s">
        <v>59</v>
      </c>
      <c r="D36" s="311" t="s">
        <v>295</v>
      </c>
      <c r="E36" s="315"/>
      <c r="F36" s="313" t="s">
        <v>113</v>
      </c>
      <c r="G36" s="57" t="s">
        <v>15</v>
      </c>
      <c r="H36" s="22" t="s">
        <v>16</v>
      </c>
      <c r="I36" s="219" t="s">
        <v>598</v>
      </c>
      <c r="J36" s="219" t="s">
        <v>598</v>
      </c>
      <c r="K36" s="219">
        <v>1</v>
      </c>
      <c r="L36" s="220" t="s">
        <v>598</v>
      </c>
      <c r="M36" s="220" t="s">
        <v>598</v>
      </c>
      <c r="N36" s="220">
        <v>2</v>
      </c>
      <c r="O36" s="248" t="s">
        <v>598</v>
      </c>
      <c r="P36" s="220">
        <v>3</v>
      </c>
      <c r="Q36" s="54">
        <f t="shared" si="0"/>
        <v>1.2195121951219512</v>
      </c>
    </row>
    <row r="37" spans="2:17" x14ac:dyDescent="0.25">
      <c r="B37" s="330"/>
      <c r="C37" s="316"/>
      <c r="D37" s="312"/>
      <c r="E37" s="316"/>
      <c r="F37" s="314"/>
      <c r="G37" s="57" t="s">
        <v>60</v>
      </c>
      <c r="H37" s="22" t="s">
        <v>61</v>
      </c>
      <c r="I37" s="219" t="s">
        <v>598</v>
      </c>
      <c r="J37" s="219" t="s">
        <v>598</v>
      </c>
      <c r="K37" s="219" t="s">
        <v>598</v>
      </c>
      <c r="L37" s="220">
        <v>1</v>
      </c>
      <c r="M37" s="220" t="s">
        <v>598</v>
      </c>
      <c r="N37" s="220" t="s">
        <v>598</v>
      </c>
      <c r="O37" s="248" t="s">
        <v>598</v>
      </c>
      <c r="P37" s="220">
        <v>1</v>
      </c>
      <c r="Q37" s="54">
        <f t="shared" si="0"/>
        <v>0.40650406504065045</v>
      </c>
    </row>
    <row r="38" spans="2:17" x14ac:dyDescent="0.25">
      <c r="B38" s="39">
        <v>21</v>
      </c>
      <c r="C38" s="22" t="s">
        <v>62</v>
      </c>
      <c r="D38" s="50" t="s">
        <v>281</v>
      </c>
      <c r="E38" s="22" t="s">
        <v>116</v>
      </c>
      <c r="F38" s="21" t="s">
        <v>113</v>
      </c>
      <c r="G38" s="57" t="s">
        <v>15</v>
      </c>
      <c r="H38" s="22" t="s">
        <v>16</v>
      </c>
      <c r="I38" s="219">
        <v>2</v>
      </c>
      <c r="J38" s="219" t="s">
        <v>598</v>
      </c>
      <c r="K38" s="219" t="s">
        <v>598</v>
      </c>
      <c r="L38" s="220" t="s">
        <v>598</v>
      </c>
      <c r="M38" s="220" t="s">
        <v>598</v>
      </c>
      <c r="N38" s="220">
        <v>3</v>
      </c>
      <c r="O38" s="248" t="s">
        <v>598</v>
      </c>
      <c r="P38" s="220">
        <v>5</v>
      </c>
      <c r="Q38" s="54">
        <f t="shared" si="0"/>
        <v>2.0325203252032518</v>
      </c>
    </row>
    <row r="39" spans="2:17" x14ac:dyDescent="0.25">
      <c r="B39" s="39">
        <v>22</v>
      </c>
      <c r="C39" s="22" t="s">
        <v>63</v>
      </c>
      <c r="D39" s="50" t="s">
        <v>281</v>
      </c>
      <c r="E39" s="22"/>
      <c r="F39" s="21" t="s">
        <v>113</v>
      </c>
      <c r="G39" s="57" t="s">
        <v>29</v>
      </c>
      <c r="H39" s="22" t="s">
        <v>30</v>
      </c>
      <c r="I39" s="219" t="s">
        <v>598</v>
      </c>
      <c r="J39" s="219" t="s">
        <v>598</v>
      </c>
      <c r="K39" s="219" t="s">
        <v>598</v>
      </c>
      <c r="L39" s="220" t="s">
        <v>598</v>
      </c>
      <c r="M39" s="220">
        <v>1</v>
      </c>
      <c r="N39" s="220" t="s">
        <v>598</v>
      </c>
      <c r="O39" s="248" t="s">
        <v>598</v>
      </c>
      <c r="P39" s="220">
        <v>1</v>
      </c>
      <c r="Q39" s="54">
        <f t="shared" si="0"/>
        <v>0.40650406504065045</v>
      </c>
    </row>
    <row r="40" spans="2:17" ht="60" x14ac:dyDescent="0.25">
      <c r="B40" s="39">
        <v>23</v>
      </c>
      <c r="C40" s="22" t="s">
        <v>64</v>
      </c>
      <c r="D40" s="50" t="s">
        <v>296</v>
      </c>
      <c r="E40" s="22"/>
      <c r="F40" s="21" t="s">
        <v>113</v>
      </c>
      <c r="G40" s="57" t="s">
        <v>51</v>
      </c>
      <c r="H40" s="22" t="s">
        <v>34</v>
      </c>
      <c r="I40" s="219" t="s">
        <v>598</v>
      </c>
      <c r="J40" s="219" t="s">
        <v>598</v>
      </c>
      <c r="K40" s="219" t="s">
        <v>598</v>
      </c>
      <c r="L40" s="220" t="s">
        <v>598</v>
      </c>
      <c r="M40" s="220">
        <v>1</v>
      </c>
      <c r="N40" s="220" t="s">
        <v>598</v>
      </c>
      <c r="O40" s="248" t="s">
        <v>598</v>
      </c>
      <c r="P40" s="220">
        <v>1</v>
      </c>
      <c r="Q40" s="54">
        <f t="shared" si="0"/>
        <v>0.40650406504065045</v>
      </c>
    </row>
    <row r="41" spans="2:17" x14ac:dyDescent="0.25">
      <c r="B41" s="39">
        <v>24</v>
      </c>
      <c r="C41" s="22" t="s">
        <v>65</v>
      </c>
      <c r="D41" s="50" t="s">
        <v>297</v>
      </c>
      <c r="E41" s="22"/>
      <c r="F41" s="21" t="s">
        <v>113</v>
      </c>
      <c r="G41" s="57" t="s">
        <v>66</v>
      </c>
      <c r="H41" s="22" t="s">
        <v>67</v>
      </c>
      <c r="I41" s="219" t="s">
        <v>598</v>
      </c>
      <c r="J41" s="219" t="s">
        <v>598</v>
      </c>
      <c r="K41" s="219" t="s">
        <v>598</v>
      </c>
      <c r="L41" s="220" t="s">
        <v>598</v>
      </c>
      <c r="M41" s="220">
        <v>1</v>
      </c>
      <c r="N41" s="220" t="s">
        <v>598</v>
      </c>
      <c r="O41" s="248" t="s">
        <v>598</v>
      </c>
      <c r="P41" s="220">
        <v>1</v>
      </c>
      <c r="Q41" s="54">
        <f t="shared" si="0"/>
        <v>0.40650406504065045</v>
      </c>
    </row>
    <row r="42" spans="2:17" x14ac:dyDescent="0.25">
      <c r="B42" s="39">
        <v>25</v>
      </c>
      <c r="C42" s="22" t="s">
        <v>68</v>
      </c>
      <c r="D42" s="50" t="s">
        <v>298</v>
      </c>
      <c r="E42" s="22"/>
      <c r="F42" s="21" t="s">
        <v>113</v>
      </c>
      <c r="G42" s="57" t="s">
        <v>15</v>
      </c>
      <c r="H42" s="22" t="s">
        <v>16</v>
      </c>
      <c r="I42" s="219" t="s">
        <v>598</v>
      </c>
      <c r="J42" s="219" t="s">
        <v>598</v>
      </c>
      <c r="K42" s="219" t="s">
        <v>598</v>
      </c>
      <c r="L42" s="220" t="s">
        <v>598</v>
      </c>
      <c r="M42" s="220" t="s">
        <v>598</v>
      </c>
      <c r="N42" s="220">
        <v>1</v>
      </c>
      <c r="O42" s="248" t="s">
        <v>598</v>
      </c>
      <c r="P42" s="220">
        <v>1</v>
      </c>
      <c r="Q42" s="54">
        <f t="shared" si="0"/>
        <v>0.40650406504065045</v>
      </c>
    </row>
    <row r="43" spans="2:17" x14ac:dyDescent="0.25">
      <c r="B43" s="323">
        <v>26</v>
      </c>
      <c r="C43" s="315" t="s">
        <v>69</v>
      </c>
      <c r="D43" s="311" t="s">
        <v>299</v>
      </c>
      <c r="E43" s="315"/>
      <c r="F43" s="313" t="s">
        <v>113</v>
      </c>
      <c r="G43" s="57" t="s">
        <v>70</v>
      </c>
      <c r="H43" s="22" t="s">
        <v>13</v>
      </c>
      <c r="I43" s="219">
        <v>1</v>
      </c>
      <c r="J43" s="219" t="s">
        <v>598</v>
      </c>
      <c r="K43" s="219" t="s">
        <v>598</v>
      </c>
      <c r="L43" s="220" t="s">
        <v>598</v>
      </c>
      <c r="M43" s="220" t="s">
        <v>598</v>
      </c>
      <c r="N43" s="220" t="s">
        <v>598</v>
      </c>
      <c r="O43" s="248" t="s">
        <v>598</v>
      </c>
      <c r="P43" s="220">
        <v>1</v>
      </c>
      <c r="Q43" s="54">
        <f t="shared" si="0"/>
        <v>0.40650406504065045</v>
      </c>
    </row>
    <row r="44" spans="2:17" x14ac:dyDescent="0.25">
      <c r="B44" s="330"/>
      <c r="C44" s="316"/>
      <c r="D44" s="312"/>
      <c r="E44" s="316"/>
      <c r="F44" s="314"/>
      <c r="G44" s="57" t="s">
        <v>12</v>
      </c>
      <c r="H44" s="22" t="s">
        <v>13</v>
      </c>
      <c r="I44" s="219">
        <v>1</v>
      </c>
      <c r="J44" s="219" t="s">
        <v>598</v>
      </c>
      <c r="K44" s="219" t="s">
        <v>598</v>
      </c>
      <c r="L44" s="220" t="s">
        <v>598</v>
      </c>
      <c r="M44" s="220" t="s">
        <v>598</v>
      </c>
      <c r="N44" s="220" t="s">
        <v>598</v>
      </c>
      <c r="O44" s="248" t="s">
        <v>598</v>
      </c>
      <c r="P44" s="220">
        <v>1</v>
      </c>
      <c r="Q44" s="54">
        <f t="shared" si="0"/>
        <v>0.40650406504065045</v>
      </c>
    </row>
    <row r="45" spans="2:17" x14ac:dyDescent="0.25">
      <c r="B45" s="39">
        <v>27</v>
      </c>
      <c r="C45" s="22" t="s">
        <v>71</v>
      </c>
      <c r="D45" s="50" t="s">
        <v>300</v>
      </c>
      <c r="E45" s="22"/>
      <c r="F45" s="21" t="s">
        <v>113</v>
      </c>
      <c r="G45" s="57" t="s">
        <v>72</v>
      </c>
      <c r="H45" s="22" t="s">
        <v>73</v>
      </c>
      <c r="I45" s="219">
        <v>1</v>
      </c>
      <c r="J45" s="219" t="s">
        <v>598</v>
      </c>
      <c r="K45" s="219" t="s">
        <v>598</v>
      </c>
      <c r="L45" s="220" t="s">
        <v>598</v>
      </c>
      <c r="M45" s="220" t="s">
        <v>598</v>
      </c>
      <c r="N45" s="220" t="s">
        <v>598</v>
      </c>
      <c r="O45" s="248" t="s">
        <v>598</v>
      </c>
      <c r="P45" s="220">
        <v>1</v>
      </c>
      <c r="Q45" s="54">
        <f t="shared" si="0"/>
        <v>0.40650406504065045</v>
      </c>
    </row>
    <row r="46" spans="2:17" x14ac:dyDescent="0.25">
      <c r="B46" s="39">
        <v>28</v>
      </c>
      <c r="C46" s="22" t="s">
        <v>74</v>
      </c>
      <c r="D46" s="50" t="s">
        <v>281</v>
      </c>
      <c r="E46" s="22"/>
      <c r="F46" s="21" t="s">
        <v>301</v>
      </c>
      <c r="G46" s="57" t="s">
        <v>15</v>
      </c>
      <c r="H46" s="22" t="s">
        <v>16</v>
      </c>
      <c r="I46" s="219">
        <v>3</v>
      </c>
      <c r="J46" s="219" t="s">
        <v>598</v>
      </c>
      <c r="K46" s="219" t="s">
        <v>598</v>
      </c>
      <c r="L46" s="220">
        <v>1</v>
      </c>
      <c r="M46" s="220" t="s">
        <v>598</v>
      </c>
      <c r="N46" s="220">
        <v>2</v>
      </c>
      <c r="O46" s="248" t="s">
        <v>598</v>
      </c>
      <c r="P46" s="220">
        <v>6</v>
      </c>
      <c r="Q46" s="54">
        <f t="shared" si="0"/>
        <v>2.4390243902439024</v>
      </c>
    </row>
    <row r="47" spans="2:17" x14ac:dyDescent="0.25">
      <c r="B47" s="323">
        <v>29</v>
      </c>
      <c r="C47" s="315" t="s">
        <v>75</v>
      </c>
      <c r="D47" s="311" t="s">
        <v>281</v>
      </c>
      <c r="E47" s="22" t="s">
        <v>115</v>
      </c>
      <c r="F47" s="313" t="s">
        <v>113</v>
      </c>
      <c r="G47" s="57" t="s">
        <v>12</v>
      </c>
      <c r="H47" s="22" t="s">
        <v>13</v>
      </c>
      <c r="I47" s="219" t="s">
        <v>598</v>
      </c>
      <c r="J47" s="219" t="s">
        <v>598</v>
      </c>
      <c r="K47" s="219">
        <v>1</v>
      </c>
      <c r="L47" s="220" t="s">
        <v>598</v>
      </c>
      <c r="M47" s="220" t="s">
        <v>598</v>
      </c>
      <c r="N47" s="220" t="s">
        <v>598</v>
      </c>
      <c r="O47" s="248" t="s">
        <v>598</v>
      </c>
      <c r="P47" s="220">
        <v>1</v>
      </c>
      <c r="Q47" s="54">
        <f t="shared" si="0"/>
        <v>0.40650406504065045</v>
      </c>
    </row>
    <row r="48" spans="2:17" ht="30" x14ac:dyDescent="0.25">
      <c r="B48" s="330"/>
      <c r="C48" s="316"/>
      <c r="D48" s="312"/>
      <c r="E48" s="22"/>
      <c r="F48" s="314"/>
      <c r="G48" s="57" t="s">
        <v>76</v>
      </c>
      <c r="H48" s="22" t="s">
        <v>77</v>
      </c>
      <c r="I48" s="219">
        <v>1</v>
      </c>
      <c r="J48" s="219" t="s">
        <v>598</v>
      </c>
      <c r="K48" s="219" t="s">
        <v>598</v>
      </c>
      <c r="L48" s="220" t="s">
        <v>598</v>
      </c>
      <c r="M48" s="220" t="s">
        <v>598</v>
      </c>
      <c r="N48" s="220" t="s">
        <v>598</v>
      </c>
      <c r="O48" s="248" t="s">
        <v>598</v>
      </c>
      <c r="P48" s="220">
        <v>1</v>
      </c>
      <c r="Q48" s="54">
        <f t="shared" si="0"/>
        <v>0.40650406504065045</v>
      </c>
    </row>
    <row r="49" spans="2:17" x14ac:dyDescent="0.25">
      <c r="B49" s="39">
        <v>30</v>
      </c>
      <c r="C49" s="22" t="s">
        <v>78</v>
      </c>
      <c r="D49" s="50" t="s">
        <v>281</v>
      </c>
      <c r="E49" s="22" t="s">
        <v>116</v>
      </c>
      <c r="F49" s="21" t="s">
        <v>113</v>
      </c>
      <c r="G49" s="57" t="s">
        <v>18</v>
      </c>
      <c r="H49" s="22" t="s">
        <v>13</v>
      </c>
      <c r="I49" s="219" t="s">
        <v>598</v>
      </c>
      <c r="J49" s="219" t="s">
        <v>598</v>
      </c>
      <c r="K49" s="219">
        <v>1</v>
      </c>
      <c r="L49" s="220" t="s">
        <v>598</v>
      </c>
      <c r="M49" s="220" t="s">
        <v>598</v>
      </c>
      <c r="N49" s="220" t="s">
        <v>598</v>
      </c>
      <c r="O49" s="248" t="s">
        <v>598</v>
      </c>
      <c r="P49" s="220">
        <v>1</v>
      </c>
      <c r="Q49" s="54">
        <f t="shared" si="0"/>
        <v>0.40650406504065045</v>
      </c>
    </row>
    <row r="50" spans="2:17" ht="30" x14ac:dyDescent="0.25">
      <c r="B50" s="39">
        <v>31</v>
      </c>
      <c r="C50" s="22" t="s">
        <v>79</v>
      </c>
      <c r="D50" s="50" t="s">
        <v>302</v>
      </c>
      <c r="E50" s="22" t="s">
        <v>115</v>
      </c>
      <c r="F50" s="21" t="s">
        <v>113</v>
      </c>
      <c r="G50" s="57" t="s">
        <v>80</v>
      </c>
      <c r="H50" s="22" t="s">
        <v>61</v>
      </c>
      <c r="I50" s="219">
        <v>2</v>
      </c>
      <c r="J50" s="219" t="s">
        <v>598</v>
      </c>
      <c r="K50" s="219" t="s">
        <v>598</v>
      </c>
      <c r="L50" s="220" t="s">
        <v>598</v>
      </c>
      <c r="M50" s="220" t="s">
        <v>598</v>
      </c>
      <c r="N50" s="220" t="s">
        <v>598</v>
      </c>
      <c r="O50" s="220" t="s">
        <v>598</v>
      </c>
      <c r="P50" s="220">
        <v>2</v>
      </c>
      <c r="Q50" s="54">
        <f t="shared" si="0"/>
        <v>0.81300813008130091</v>
      </c>
    </row>
    <row r="51" spans="2:17" ht="15" customHeight="1" x14ac:dyDescent="0.25">
      <c r="B51" s="323">
        <v>32</v>
      </c>
      <c r="C51" s="315" t="s">
        <v>81</v>
      </c>
      <c r="D51" s="311" t="s">
        <v>303</v>
      </c>
      <c r="E51" s="315" t="s">
        <v>116</v>
      </c>
      <c r="F51" s="313" t="s">
        <v>113</v>
      </c>
      <c r="G51" s="57" t="s">
        <v>29</v>
      </c>
      <c r="H51" s="22" t="s">
        <v>30</v>
      </c>
      <c r="I51" s="219" t="s">
        <v>598</v>
      </c>
      <c r="J51" s="219" t="s">
        <v>598</v>
      </c>
      <c r="K51" s="219" t="s">
        <v>598</v>
      </c>
      <c r="L51" s="220" t="s">
        <v>598</v>
      </c>
      <c r="M51" s="220">
        <v>2</v>
      </c>
      <c r="N51" s="220" t="s">
        <v>598</v>
      </c>
      <c r="O51" s="220" t="s">
        <v>598</v>
      </c>
      <c r="P51" s="220">
        <v>2</v>
      </c>
      <c r="Q51" s="54">
        <f t="shared" si="0"/>
        <v>0.81300813008130091</v>
      </c>
    </row>
    <row r="52" spans="2:17" x14ac:dyDescent="0.25">
      <c r="B52" s="329"/>
      <c r="C52" s="321"/>
      <c r="D52" s="320"/>
      <c r="E52" s="321"/>
      <c r="F52" s="322"/>
      <c r="G52" s="57" t="s">
        <v>15</v>
      </c>
      <c r="H52" s="22" t="s">
        <v>16</v>
      </c>
      <c r="I52" s="219" t="s">
        <v>598</v>
      </c>
      <c r="J52" s="219" t="s">
        <v>598</v>
      </c>
      <c r="K52" s="219" t="s">
        <v>598</v>
      </c>
      <c r="L52" s="220" t="s">
        <v>598</v>
      </c>
      <c r="M52" s="220">
        <v>1</v>
      </c>
      <c r="N52" s="220" t="s">
        <v>598</v>
      </c>
      <c r="O52" s="220" t="s">
        <v>598</v>
      </c>
      <c r="P52" s="220">
        <v>1</v>
      </c>
      <c r="Q52" s="54">
        <f t="shared" si="0"/>
        <v>0.40650406504065045</v>
      </c>
    </row>
    <row r="53" spans="2:17" ht="60" x14ac:dyDescent="0.25">
      <c r="B53" s="330"/>
      <c r="C53" s="316"/>
      <c r="D53" s="312"/>
      <c r="E53" s="316"/>
      <c r="F53" s="314"/>
      <c r="G53" s="57" t="s">
        <v>51</v>
      </c>
      <c r="H53" s="22" t="s">
        <v>34</v>
      </c>
      <c r="I53" s="219" t="s">
        <v>598</v>
      </c>
      <c r="J53" s="219" t="s">
        <v>598</v>
      </c>
      <c r="K53" s="219" t="s">
        <v>598</v>
      </c>
      <c r="L53" s="220" t="s">
        <v>598</v>
      </c>
      <c r="M53" s="220">
        <v>1</v>
      </c>
      <c r="N53" s="220" t="s">
        <v>598</v>
      </c>
      <c r="O53" s="220" t="s">
        <v>598</v>
      </c>
      <c r="P53" s="220">
        <v>1</v>
      </c>
      <c r="Q53" s="54">
        <f t="shared" si="0"/>
        <v>0.40650406504065045</v>
      </c>
    </row>
    <row r="54" spans="2:17" ht="60" x14ac:dyDescent="0.25">
      <c r="B54" s="39">
        <v>33</v>
      </c>
      <c r="C54" s="22" t="s">
        <v>82</v>
      </c>
      <c r="D54" s="50" t="s">
        <v>304</v>
      </c>
      <c r="E54" s="22"/>
      <c r="F54" s="21" t="s">
        <v>113</v>
      </c>
      <c r="G54" s="57" t="s">
        <v>51</v>
      </c>
      <c r="H54" s="22" t="s">
        <v>34</v>
      </c>
      <c r="I54" s="219" t="s">
        <v>598</v>
      </c>
      <c r="J54" s="219" t="s">
        <v>598</v>
      </c>
      <c r="K54" s="219" t="s">
        <v>598</v>
      </c>
      <c r="L54" s="220" t="s">
        <v>598</v>
      </c>
      <c r="M54" s="220">
        <v>4</v>
      </c>
      <c r="N54" s="220" t="s">
        <v>598</v>
      </c>
      <c r="O54" s="220" t="s">
        <v>598</v>
      </c>
      <c r="P54" s="220">
        <v>4</v>
      </c>
      <c r="Q54" s="54">
        <f t="shared" si="0"/>
        <v>1.6260162601626018</v>
      </c>
    </row>
    <row r="55" spans="2:17" x14ac:dyDescent="0.25">
      <c r="B55" s="39">
        <v>34</v>
      </c>
      <c r="C55" s="22" t="s">
        <v>83</v>
      </c>
      <c r="D55" s="50" t="s">
        <v>306</v>
      </c>
      <c r="E55" s="22"/>
      <c r="F55" s="21" t="s">
        <v>305</v>
      </c>
      <c r="G55" s="57" t="s">
        <v>15</v>
      </c>
      <c r="H55" s="22" t="s">
        <v>16</v>
      </c>
      <c r="I55" s="219" t="s">
        <v>598</v>
      </c>
      <c r="J55" s="219" t="s">
        <v>598</v>
      </c>
      <c r="K55" s="219">
        <v>1</v>
      </c>
      <c r="L55" s="220" t="s">
        <v>598</v>
      </c>
      <c r="M55" s="220" t="s">
        <v>598</v>
      </c>
      <c r="N55" s="220">
        <v>4</v>
      </c>
      <c r="O55" s="220" t="s">
        <v>598</v>
      </c>
      <c r="P55" s="220">
        <v>5</v>
      </c>
      <c r="Q55" s="54">
        <f t="shared" si="0"/>
        <v>2.0325203252032518</v>
      </c>
    </row>
    <row r="56" spans="2:17" x14ac:dyDescent="0.25">
      <c r="B56" s="39">
        <v>35</v>
      </c>
      <c r="C56" s="22" t="s">
        <v>84</v>
      </c>
      <c r="D56" s="50" t="s">
        <v>307</v>
      </c>
      <c r="E56" s="22"/>
      <c r="F56" s="21" t="s">
        <v>308</v>
      </c>
      <c r="G56" s="57" t="s">
        <v>85</v>
      </c>
      <c r="H56" s="22" t="s">
        <v>13</v>
      </c>
      <c r="I56" s="219" t="s">
        <v>598</v>
      </c>
      <c r="J56" s="219" t="s">
        <v>598</v>
      </c>
      <c r="K56" s="219" t="s">
        <v>598</v>
      </c>
      <c r="L56" s="220" t="s">
        <v>598</v>
      </c>
      <c r="M56" s="220" t="s">
        <v>598</v>
      </c>
      <c r="N56" s="220">
        <v>1</v>
      </c>
      <c r="O56" s="220" t="s">
        <v>598</v>
      </c>
      <c r="P56" s="220">
        <v>1</v>
      </c>
      <c r="Q56" s="54">
        <f t="shared" si="0"/>
        <v>0.40650406504065045</v>
      </c>
    </row>
    <row r="57" spans="2:17" ht="30" x14ac:dyDescent="0.25">
      <c r="B57" s="323">
        <v>36</v>
      </c>
      <c r="C57" s="315" t="s">
        <v>86</v>
      </c>
      <c r="D57" s="311" t="s">
        <v>309</v>
      </c>
      <c r="E57" s="315"/>
      <c r="F57" s="313" t="s">
        <v>250</v>
      </c>
      <c r="G57" s="57" t="s">
        <v>364</v>
      </c>
      <c r="H57" s="22" t="s">
        <v>258</v>
      </c>
      <c r="I57" s="219" t="s">
        <v>598</v>
      </c>
      <c r="J57" s="219" t="s">
        <v>598</v>
      </c>
      <c r="K57" s="219" t="s">
        <v>598</v>
      </c>
      <c r="L57" s="220">
        <v>1</v>
      </c>
      <c r="M57" s="220" t="s">
        <v>598</v>
      </c>
      <c r="N57" s="220" t="s">
        <v>598</v>
      </c>
      <c r="O57" s="220" t="s">
        <v>598</v>
      </c>
      <c r="P57" s="220">
        <v>1</v>
      </c>
      <c r="Q57" s="54">
        <f t="shared" si="0"/>
        <v>0.40650406504065045</v>
      </c>
    </row>
    <row r="58" spans="2:17" ht="30" x14ac:dyDescent="0.25">
      <c r="B58" s="329"/>
      <c r="C58" s="321"/>
      <c r="D58" s="320"/>
      <c r="E58" s="321"/>
      <c r="F58" s="322"/>
      <c r="G58" s="57" t="s">
        <v>19</v>
      </c>
      <c r="H58" s="22" t="s">
        <v>20</v>
      </c>
      <c r="I58" s="219" t="s">
        <v>598</v>
      </c>
      <c r="J58" s="219" t="s">
        <v>598</v>
      </c>
      <c r="K58" s="219" t="s">
        <v>598</v>
      </c>
      <c r="L58" s="220">
        <v>1</v>
      </c>
      <c r="M58" s="220" t="s">
        <v>598</v>
      </c>
      <c r="N58" s="220" t="s">
        <v>598</v>
      </c>
      <c r="O58" s="220" t="s">
        <v>598</v>
      </c>
      <c r="P58" s="220">
        <v>1</v>
      </c>
      <c r="Q58" s="54">
        <f t="shared" si="0"/>
        <v>0.40650406504065045</v>
      </c>
    </row>
    <row r="59" spans="2:17" ht="45" x14ac:dyDescent="0.25">
      <c r="B59" s="329"/>
      <c r="C59" s="321"/>
      <c r="D59" s="320"/>
      <c r="E59" s="321"/>
      <c r="F59" s="322"/>
      <c r="G59" s="57" t="s">
        <v>365</v>
      </c>
      <c r="H59" s="22" t="s">
        <v>258</v>
      </c>
      <c r="I59" s="219">
        <v>1</v>
      </c>
      <c r="J59" s="219" t="s">
        <v>598</v>
      </c>
      <c r="K59" s="219" t="s">
        <v>598</v>
      </c>
      <c r="L59" s="220" t="s">
        <v>598</v>
      </c>
      <c r="M59" s="220" t="s">
        <v>598</v>
      </c>
      <c r="N59" s="220" t="s">
        <v>598</v>
      </c>
      <c r="O59" s="220" t="s">
        <v>598</v>
      </c>
      <c r="P59" s="220">
        <v>2</v>
      </c>
      <c r="Q59" s="54">
        <f t="shared" si="0"/>
        <v>0.81300813008130091</v>
      </c>
    </row>
    <row r="60" spans="2:17" ht="45" x14ac:dyDescent="0.25">
      <c r="B60" s="329"/>
      <c r="C60" s="321"/>
      <c r="D60" s="320"/>
      <c r="E60" s="321"/>
      <c r="F60" s="322"/>
      <c r="G60" s="57" t="s">
        <v>366</v>
      </c>
      <c r="H60" s="22" t="s">
        <v>259</v>
      </c>
      <c r="I60" s="219" t="s">
        <v>598</v>
      </c>
      <c r="J60" s="219">
        <v>1</v>
      </c>
      <c r="K60" s="219" t="s">
        <v>598</v>
      </c>
      <c r="L60" s="220" t="s">
        <v>598</v>
      </c>
      <c r="M60" s="220">
        <v>1</v>
      </c>
      <c r="N60" s="220" t="s">
        <v>598</v>
      </c>
      <c r="O60" s="220" t="s">
        <v>598</v>
      </c>
      <c r="P60" s="220">
        <v>2</v>
      </c>
      <c r="Q60" s="54">
        <f t="shared" si="0"/>
        <v>0.81300813008130091</v>
      </c>
    </row>
    <row r="61" spans="2:17" ht="60" x14ac:dyDescent="0.25">
      <c r="B61" s="329"/>
      <c r="C61" s="321"/>
      <c r="D61" s="320"/>
      <c r="E61" s="321"/>
      <c r="F61" s="322"/>
      <c r="G61" s="57" t="s">
        <v>367</v>
      </c>
      <c r="H61" s="22" t="s">
        <v>260</v>
      </c>
      <c r="I61" s="219">
        <v>1</v>
      </c>
      <c r="J61" s="219" t="s">
        <v>598</v>
      </c>
      <c r="K61" s="219">
        <v>4</v>
      </c>
      <c r="L61" s="220">
        <v>1</v>
      </c>
      <c r="M61" s="220" t="s">
        <v>598</v>
      </c>
      <c r="N61" s="220">
        <v>1</v>
      </c>
      <c r="O61" s="220" t="s">
        <v>598</v>
      </c>
      <c r="P61" s="220">
        <v>7</v>
      </c>
      <c r="Q61" s="54">
        <f t="shared" si="0"/>
        <v>2.8455284552845526</v>
      </c>
    </row>
    <row r="62" spans="2:17" ht="105" x14ac:dyDescent="0.25">
      <c r="B62" s="329"/>
      <c r="C62" s="321"/>
      <c r="D62" s="320"/>
      <c r="E62" s="321"/>
      <c r="F62" s="322"/>
      <c r="G62" s="57" t="s">
        <v>368</v>
      </c>
      <c r="H62" s="22" t="s">
        <v>257</v>
      </c>
      <c r="I62" s="219" t="s">
        <v>598</v>
      </c>
      <c r="J62" s="219" t="s">
        <v>598</v>
      </c>
      <c r="K62" s="219">
        <v>1</v>
      </c>
      <c r="L62" s="220" t="s">
        <v>598</v>
      </c>
      <c r="M62" s="220" t="s">
        <v>598</v>
      </c>
      <c r="N62" s="220" t="s">
        <v>598</v>
      </c>
      <c r="O62" s="220" t="s">
        <v>598</v>
      </c>
      <c r="P62" s="220">
        <v>1</v>
      </c>
      <c r="Q62" s="54">
        <f t="shared" si="0"/>
        <v>0.40650406504065045</v>
      </c>
    </row>
    <row r="63" spans="2:17" ht="105" x14ac:dyDescent="0.25">
      <c r="B63" s="330"/>
      <c r="C63" s="316"/>
      <c r="D63" s="312"/>
      <c r="E63" s="316"/>
      <c r="F63" s="314"/>
      <c r="G63" s="57" t="s">
        <v>369</v>
      </c>
      <c r="H63" s="22" t="s">
        <v>257</v>
      </c>
      <c r="I63" s="219">
        <v>1</v>
      </c>
      <c r="J63" s="219" t="s">
        <v>598</v>
      </c>
      <c r="K63" s="219" t="s">
        <v>598</v>
      </c>
      <c r="L63" s="220" t="s">
        <v>598</v>
      </c>
      <c r="M63" s="220" t="s">
        <v>598</v>
      </c>
      <c r="N63" s="220" t="s">
        <v>598</v>
      </c>
      <c r="O63" s="220" t="s">
        <v>598</v>
      </c>
      <c r="P63" s="220">
        <v>1</v>
      </c>
      <c r="Q63" s="54">
        <f t="shared" si="0"/>
        <v>0.40650406504065045</v>
      </c>
    </row>
    <row r="64" spans="2:17" x14ac:dyDescent="0.25">
      <c r="B64" s="323">
        <v>37</v>
      </c>
      <c r="C64" s="315" t="s">
        <v>87</v>
      </c>
      <c r="D64" s="311" t="s">
        <v>310</v>
      </c>
      <c r="E64" s="315"/>
      <c r="F64" s="313" t="s">
        <v>250</v>
      </c>
      <c r="G64" s="57" t="s">
        <v>12</v>
      </c>
      <c r="H64" s="22" t="s">
        <v>13</v>
      </c>
      <c r="I64" s="219">
        <v>3</v>
      </c>
      <c r="J64" s="219" t="s">
        <v>598</v>
      </c>
      <c r="K64" s="219" t="s">
        <v>598</v>
      </c>
      <c r="L64" s="220" t="s">
        <v>598</v>
      </c>
      <c r="M64" s="220" t="s">
        <v>598</v>
      </c>
      <c r="N64" s="220">
        <v>2</v>
      </c>
      <c r="O64" s="220" t="s">
        <v>598</v>
      </c>
      <c r="P64" s="220">
        <v>5</v>
      </c>
      <c r="Q64" s="54">
        <f t="shared" si="0"/>
        <v>2.0325203252032518</v>
      </c>
    </row>
    <row r="65" spans="2:17" ht="30" x14ac:dyDescent="0.25">
      <c r="B65" s="329"/>
      <c r="C65" s="321"/>
      <c r="D65" s="320"/>
      <c r="E65" s="321"/>
      <c r="F65" s="322"/>
      <c r="G65" s="57" t="s">
        <v>19</v>
      </c>
      <c r="H65" s="22" t="s">
        <v>20</v>
      </c>
      <c r="I65" s="219">
        <v>1</v>
      </c>
      <c r="J65" s="219" t="s">
        <v>598</v>
      </c>
      <c r="K65" s="219" t="s">
        <v>598</v>
      </c>
      <c r="L65" s="220" t="s">
        <v>598</v>
      </c>
      <c r="M65" s="220" t="s">
        <v>598</v>
      </c>
      <c r="N65" s="220">
        <v>1</v>
      </c>
      <c r="O65" s="220" t="s">
        <v>598</v>
      </c>
      <c r="P65" s="220">
        <v>2</v>
      </c>
      <c r="Q65" s="54">
        <f t="shared" si="0"/>
        <v>0.81300813008130091</v>
      </c>
    </row>
    <row r="66" spans="2:17" ht="45" x14ac:dyDescent="0.25">
      <c r="B66" s="330"/>
      <c r="C66" s="316"/>
      <c r="D66" s="312"/>
      <c r="E66" s="316"/>
      <c r="F66" s="314"/>
      <c r="G66" s="57" t="s">
        <v>88</v>
      </c>
      <c r="H66" s="22" t="s">
        <v>26</v>
      </c>
      <c r="I66" s="219" t="s">
        <v>598</v>
      </c>
      <c r="J66" s="219" t="s">
        <v>598</v>
      </c>
      <c r="K66" s="219">
        <v>1</v>
      </c>
      <c r="L66" s="220" t="s">
        <v>598</v>
      </c>
      <c r="M66" s="220" t="s">
        <v>598</v>
      </c>
      <c r="N66" s="220" t="s">
        <v>598</v>
      </c>
      <c r="O66" s="220" t="s">
        <v>598</v>
      </c>
      <c r="P66" s="220">
        <v>1</v>
      </c>
      <c r="Q66" s="54">
        <f t="shared" si="0"/>
        <v>0.40650406504065045</v>
      </c>
    </row>
    <row r="67" spans="2:17" ht="30" x14ac:dyDescent="0.25">
      <c r="B67" s="39">
        <v>38</v>
      </c>
      <c r="C67" s="22" t="s">
        <v>89</v>
      </c>
      <c r="D67" s="50" t="s">
        <v>311</v>
      </c>
      <c r="E67" s="22"/>
      <c r="F67" s="21" t="s">
        <v>290</v>
      </c>
      <c r="G67" s="57" t="s">
        <v>90</v>
      </c>
      <c r="H67" s="22" t="s">
        <v>61</v>
      </c>
      <c r="I67" s="219" t="s">
        <v>598</v>
      </c>
      <c r="J67" s="219" t="s">
        <v>598</v>
      </c>
      <c r="K67" s="219">
        <v>1</v>
      </c>
      <c r="L67" s="220" t="s">
        <v>598</v>
      </c>
      <c r="M67" s="220" t="s">
        <v>598</v>
      </c>
      <c r="N67" s="220" t="s">
        <v>598</v>
      </c>
      <c r="O67" s="220" t="s">
        <v>598</v>
      </c>
      <c r="P67" s="220">
        <v>1</v>
      </c>
      <c r="Q67" s="54">
        <f t="shared" si="0"/>
        <v>0.40650406504065045</v>
      </c>
    </row>
    <row r="68" spans="2:17" ht="45" x14ac:dyDescent="0.25">
      <c r="B68" s="39">
        <v>39</v>
      </c>
      <c r="C68" s="22" t="s">
        <v>91</v>
      </c>
      <c r="D68" s="50" t="s">
        <v>312</v>
      </c>
      <c r="E68" s="22"/>
      <c r="F68" s="21" t="s">
        <v>113</v>
      </c>
      <c r="G68" s="57" t="s">
        <v>370</v>
      </c>
      <c r="H68" s="22" t="s">
        <v>261</v>
      </c>
      <c r="I68" s="219" t="s">
        <v>598</v>
      </c>
      <c r="J68" s="219" t="s">
        <v>598</v>
      </c>
      <c r="K68" s="219">
        <v>1</v>
      </c>
      <c r="L68" s="220" t="s">
        <v>598</v>
      </c>
      <c r="M68" s="220" t="s">
        <v>598</v>
      </c>
      <c r="N68" s="220" t="s">
        <v>598</v>
      </c>
      <c r="O68" s="220" t="s">
        <v>598</v>
      </c>
      <c r="P68" s="220">
        <v>1</v>
      </c>
      <c r="Q68" s="54">
        <f t="shared" si="0"/>
        <v>0.40650406504065045</v>
      </c>
    </row>
    <row r="69" spans="2:17" ht="30" x14ac:dyDescent="0.25">
      <c r="B69" s="39">
        <v>40</v>
      </c>
      <c r="C69" s="22" t="s">
        <v>92</v>
      </c>
      <c r="D69" s="50" t="s">
        <v>313</v>
      </c>
      <c r="E69" s="22"/>
      <c r="F69" s="21" t="s">
        <v>250</v>
      </c>
      <c r="G69" s="57" t="s">
        <v>56</v>
      </c>
      <c r="H69" s="22" t="s">
        <v>34</v>
      </c>
      <c r="I69" s="219">
        <v>1</v>
      </c>
      <c r="J69" s="219" t="s">
        <v>598</v>
      </c>
      <c r="K69" s="219" t="s">
        <v>598</v>
      </c>
      <c r="L69" s="220" t="s">
        <v>598</v>
      </c>
      <c r="M69" s="220" t="s">
        <v>598</v>
      </c>
      <c r="N69" s="220" t="s">
        <v>598</v>
      </c>
      <c r="O69" s="220" t="s">
        <v>598</v>
      </c>
      <c r="P69" s="220">
        <v>1</v>
      </c>
      <c r="Q69" s="54">
        <f t="shared" ref="Q69:Q79" si="1">P69/246*100</f>
        <v>0.40650406504065045</v>
      </c>
    </row>
    <row r="70" spans="2:17" x14ac:dyDescent="0.25">
      <c r="B70" s="39">
        <v>41</v>
      </c>
      <c r="C70" s="22" t="s">
        <v>93</v>
      </c>
      <c r="D70" s="50" t="s">
        <v>314</v>
      </c>
      <c r="E70" s="22"/>
      <c r="F70" s="21" t="s">
        <v>315</v>
      </c>
      <c r="G70" s="57" t="s">
        <v>15</v>
      </c>
      <c r="H70" s="22" t="s">
        <v>16</v>
      </c>
      <c r="I70" s="219" t="s">
        <v>598</v>
      </c>
      <c r="J70" s="219" t="s">
        <v>598</v>
      </c>
      <c r="K70" s="219" t="s">
        <v>598</v>
      </c>
      <c r="L70" s="220">
        <v>1</v>
      </c>
      <c r="M70" s="220" t="s">
        <v>598</v>
      </c>
      <c r="N70" s="220" t="s">
        <v>598</v>
      </c>
      <c r="O70" s="220" t="s">
        <v>598</v>
      </c>
      <c r="P70" s="220">
        <v>1</v>
      </c>
      <c r="Q70" s="54">
        <f t="shared" si="1"/>
        <v>0.40650406504065045</v>
      </c>
    </row>
    <row r="71" spans="2:17" x14ac:dyDescent="0.25">
      <c r="B71" s="39">
        <v>42</v>
      </c>
      <c r="C71" s="22" t="s">
        <v>94</v>
      </c>
      <c r="D71" s="50" t="s">
        <v>316</v>
      </c>
      <c r="E71" s="22"/>
      <c r="F71" s="21" t="s">
        <v>317</v>
      </c>
      <c r="G71" s="57" t="s">
        <v>95</v>
      </c>
      <c r="H71" s="22" t="s">
        <v>20</v>
      </c>
      <c r="I71" s="219" t="s">
        <v>598</v>
      </c>
      <c r="J71" s="219" t="s">
        <v>598</v>
      </c>
      <c r="K71" s="219" t="s">
        <v>598</v>
      </c>
      <c r="L71" s="220" t="s">
        <v>598</v>
      </c>
      <c r="M71" s="220">
        <v>1</v>
      </c>
      <c r="N71" s="220" t="s">
        <v>598</v>
      </c>
      <c r="O71" s="220" t="s">
        <v>598</v>
      </c>
      <c r="P71" s="220">
        <v>1</v>
      </c>
      <c r="Q71" s="54">
        <f t="shared" si="1"/>
        <v>0.40650406504065045</v>
      </c>
    </row>
    <row r="72" spans="2:17" x14ac:dyDescent="0.25">
      <c r="B72" s="39">
        <v>43</v>
      </c>
      <c r="C72" s="22" t="s">
        <v>96</v>
      </c>
      <c r="D72" s="50" t="s">
        <v>318</v>
      </c>
      <c r="E72" s="22"/>
      <c r="F72" s="21" t="s">
        <v>113</v>
      </c>
      <c r="G72" s="57" t="s">
        <v>15</v>
      </c>
      <c r="H72" s="22" t="s">
        <v>16</v>
      </c>
      <c r="I72" s="219" t="s">
        <v>598</v>
      </c>
      <c r="J72" s="219" t="s">
        <v>598</v>
      </c>
      <c r="K72" s="219" t="s">
        <v>598</v>
      </c>
      <c r="L72" s="220" t="s">
        <v>598</v>
      </c>
      <c r="M72" s="220" t="s">
        <v>598</v>
      </c>
      <c r="N72" s="220">
        <v>1</v>
      </c>
      <c r="O72" s="220" t="s">
        <v>598</v>
      </c>
      <c r="P72" s="220">
        <v>1</v>
      </c>
      <c r="Q72" s="54">
        <f t="shared" si="1"/>
        <v>0.40650406504065045</v>
      </c>
    </row>
    <row r="73" spans="2:17" x14ac:dyDescent="0.25">
      <c r="B73" s="39">
        <v>44</v>
      </c>
      <c r="C73" s="22" t="s">
        <v>97</v>
      </c>
      <c r="D73" s="50" t="s">
        <v>319</v>
      </c>
      <c r="E73" s="22"/>
      <c r="F73" s="21" t="s">
        <v>113</v>
      </c>
      <c r="G73" s="57" t="s">
        <v>15</v>
      </c>
      <c r="H73" s="22" t="s">
        <v>16</v>
      </c>
      <c r="I73" s="219" t="s">
        <v>598</v>
      </c>
      <c r="J73" s="219" t="s">
        <v>598</v>
      </c>
      <c r="K73" s="219" t="s">
        <v>598</v>
      </c>
      <c r="L73" s="220" t="s">
        <v>598</v>
      </c>
      <c r="M73" s="220">
        <v>1</v>
      </c>
      <c r="N73" s="220" t="s">
        <v>598</v>
      </c>
      <c r="O73" s="220" t="s">
        <v>598</v>
      </c>
      <c r="P73" s="220">
        <v>1</v>
      </c>
      <c r="Q73" s="54">
        <f t="shared" si="1"/>
        <v>0.40650406504065045</v>
      </c>
    </row>
    <row r="74" spans="2:17" x14ac:dyDescent="0.25">
      <c r="B74" s="323">
        <v>45</v>
      </c>
      <c r="C74" s="315" t="s">
        <v>98</v>
      </c>
      <c r="D74" s="311" t="s">
        <v>320</v>
      </c>
      <c r="E74" s="315"/>
      <c r="F74" s="313" t="s">
        <v>113</v>
      </c>
      <c r="G74" s="57" t="s">
        <v>70</v>
      </c>
      <c r="H74" s="22" t="s">
        <v>13</v>
      </c>
      <c r="I74" s="219">
        <v>2</v>
      </c>
      <c r="J74" s="219" t="s">
        <v>598</v>
      </c>
      <c r="K74" s="219" t="s">
        <v>598</v>
      </c>
      <c r="L74" s="220" t="s">
        <v>598</v>
      </c>
      <c r="M74" s="220" t="s">
        <v>598</v>
      </c>
      <c r="N74" s="220" t="s">
        <v>598</v>
      </c>
      <c r="O74" s="220" t="s">
        <v>598</v>
      </c>
      <c r="P74" s="220">
        <v>2</v>
      </c>
      <c r="Q74" s="54">
        <f t="shared" si="1"/>
        <v>0.81300813008130091</v>
      </c>
    </row>
    <row r="75" spans="2:17" x14ac:dyDescent="0.25">
      <c r="B75" s="330"/>
      <c r="C75" s="316"/>
      <c r="D75" s="312"/>
      <c r="E75" s="316"/>
      <c r="F75" s="314"/>
      <c r="G75" s="57" t="s">
        <v>12</v>
      </c>
      <c r="H75" s="22" t="s">
        <v>13</v>
      </c>
      <c r="I75" s="219">
        <v>5</v>
      </c>
      <c r="J75" s="219">
        <v>4</v>
      </c>
      <c r="K75" s="219" t="s">
        <v>598</v>
      </c>
      <c r="L75" s="220">
        <v>1</v>
      </c>
      <c r="M75" s="220" t="s">
        <v>598</v>
      </c>
      <c r="N75" s="220">
        <v>2</v>
      </c>
      <c r="O75" s="220" t="s">
        <v>598</v>
      </c>
      <c r="P75" s="220">
        <v>12</v>
      </c>
      <c r="Q75" s="54">
        <f t="shared" si="1"/>
        <v>4.8780487804878048</v>
      </c>
    </row>
    <row r="76" spans="2:17" ht="45" x14ac:dyDescent="0.25">
      <c r="B76" s="39">
        <v>46</v>
      </c>
      <c r="C76" s="22" t="s">
        <v>99</v>
      </c>
      <c r="D76" s="50" t="s">
        <v>321</v>
      </c>
      <c r="E76" s="22" t="s">
        <v>116</v>
      </c>
      <c r="F76" s="21" t="s">
        <v>113</v>
      </c>
      <c r="G76" s="57" t="s">
        <v>100</v>
      </c>
      <c r="H76" s="22" t="s">
        <v>34</v>
      </c>
      <c r="I76" s="219" t="s">
        <v>598</v>
      </c>
      <c r="J76" s="219">
        <v>1</v>
      </c>
      <c r="K76" s="219" t="s">
        <v>598</v>
      </c>
      <c r="L76" s="220" t="s">
        <v>598</v>
      </c>
      <c r="M76" s="220" t="s">
        <v>598</v>
      </c>
      <c r="N76" s="220" t="s">
        <v>598</v>
      </c>
      <c r="O76" s="220" t="s">
        <v>598</v>
      </c>
      <c r="P76" s="220">
        <v>1</v>
      </c>
      <c r="Q76" s="54">
        <f t="shared" si="1"/>
        <v>0.40650406504065045</v>
      </c>
    </row>
    <row r="77" spans="2:17" ht="60" x14ac:dyDescent="0.25">
      <c r="B77" s="39">
        <v>47</v>
      </c>
      <c r="C77" s="22" t="s">
        <v>101</v>
      </c>
      <c r="D77" s="50" t="s">
        <v>322</v>
      </c>
      <c r="E77" s="22"/>
      <c r="F77" s="21" t="s">
        <v>113</v>
      </c>
      <c r="G77" s="57" t="s">
        <v>102</v>
      </c>
      <c r="H77" s="22" t="s">
        <v>103</v>
      </c>
      <c r="I77" s="219" t="s">
        <v>598</v>
      </c>
      <c r="J77" s="219" t="s">
        <v>598</v>
      </c>
      <c r="K77" s="219" t="s">
        <v>598</v>
      </c>
      <c r="L77" s="220" t="s">
        <v>598</v>
      </c>
      <c r="M77" s="220">
        <v>1</v>
      </c>
      <c r="N77" s="220" t="s">
        <v>598</v>
      </c>
      <c r="O77" s="220" t="s">
        <v>598</v>
      </c>
      <c r="P77" s="220">
        <v>1</v>
      </c>
      <c r="Q77" s="54">
        <f t="shared" si="1"/>
        <v>0.40650406504065045</v>
      </c>
    </row>
    <row r="78" spans="2:17" x14ac:dyDescent="0.25">
      <c r="B78" s="323">
        <v>48</v>
      </c>
      <c r="C78" s="315" t="s">
        <v>104</v>
      </c>
      <c r="D78" s="311" t="s">
        <v>323</v>
      </c>
      <c r="E78" s="315"/>
      <c r="F78" s="313" t="s">
        <v>324</v>
      </c>
      <c r="G78" s="57" t="s">
        <v>70</v>
      </c>
      <c r="H78" s="22" t="s">
        <v>13</v>
      </c>
      <c r="I78" s="219" t="s">
        <v>598</v>
      </c>
      <c r="J78" s="219" t="s">
        <v>598</v>
      </c>
      <c r="K78" s="219">
        <v>2</v>
      </c>
      <c r="L78" s="220">
        <v>1</v>
      </c>
      <c r="M78" s="220">
        <v>1</v>
      </c>
      <c r="N78" s="220" t="s">
        <v>598</v>
      </c>
      <c r="O78" s="220" t="s">
        <v>598</v>
      </c>
      <c r="P78" s="220">
        <v>4</v>
      </c>
      <c r="Q78" s="54">
        <f t="shared" si="1"/>
        <v>1.6260162601626018</v>
      </c>
    </row>
    <row r="79" spans="2:17" ht="15.75" thickBot="1" x14ac:dyDescent="0.3">
      <c r="B79" s="324"/>
      <c r="C79" s="318"/>
      <c r="D79" s="319"/>
      <c r="E79" s="318"/>
      <c r="F79" s="317"/>
      <c r="G79" s="58" t="s">
        <v>12</v>
      </c>
      <c r="H79" s="38" t="s">
        <v>13</v>
      </c>
      <c r="I79" s="221" t="s">
        <v>598</v>
      </c>
      <c r="J79" s="221" t="s">
        <v>598</v>
      </c>
      <c r="K79" s="221" t="s">
        <v>598</v>
      </c>
      <c r="L79" s="222" t="s">
        <v>598</v>
      </c>
      <c r="M79" s="222">
        <v>2</v>
      </c>
      <c r="N79" s="222" t="s">
        <v>598</v>
      </c>
      <c r="O79" s="222" t="s">
        <v>598</v>
      </c>
      <c r="P79" s="222">
        <v>2</v>
      </c>
      <c r="Q79" s="54">
        <f t="shared" si="1"/>
        <v>0.81300813008130091</v>
      </c>
    </row>
    <row r="82" spans="3:6" x14ac:dyDescent="0.25">
      <c r="C82" s="24" t="s">
        <v>262</v>
      </c>
      <c r="E82" s="22" t="s">
        <v>30</v>
      </c>
      <c r="F82" s="21" t="s">
        <v>263</v>
      </c>
    </row>
    <row r="83" spans="3:6" x14ac:dyDescent="0.25">
      <c r="E83" s="22" t="s">
        <v>73</v>
      </c>
      <c r="F83" s="21" t="s">
        <v>264</v>
      </c>
    </row>
    <row r="84" spans="3:6" x14ac:dyDescent="0.25">
      <c r="E84" s="22" t="s">
        <v>42</v>
      </c>
      <c r="F84" s="21" t="s">
        <v>265</v>
      </c>
    </row>
    <row r="85" spans="3:6" x14ac:dyDescent="0.25">
      <c r="E85" s="22" t="s">
        <v>16</v>
      </c>
      <c r="F85" s="21" t="s">
        <v>266</v>
      </c>
    </row>
    <row r="86" spans="3:6" x14ac:dyDescent="0.25">
      <c r="E86" s="22" t="s">
        <v>182</v>
      </c>
      <c r="F86" s="21" t="s">
        <v>267</v>
      </c>
    </row>
    <row r="87" spans="3:6" x14ac:dyDescent="0.25">
      <c r="E87" s="22" t="s">
        <v>13</v>
      </c>
      <c r="F87" s="21" t="s">
        <v>268</v>
      </c>
    </row>
    <row r="88" spans="3:6" x14ac:dyDescent="0.25">
      <c r="E88" s="22" t="s">
        <v>252</v>
      </c>
      <c r="F88" s="21" t="s">
        <v>269</v>
      </c>
    </row>
    <row r="89" spans="3:6" x14ac:dyDescent="0.25">
      <c r="E89" s="22" t="s">
        <v>270</v>
      </c>
      <c r="F89" s="21" t="s">
        <v>271</v>
      </c>
    </row>
  </sheetData>
  <mergeCells count="72">
    <mergeCell ref="L2:L3"/>
    <mergeCell ref="B17:B18"/>
    <mergeCell ref="C17:C18"/>
    <mergeCell ref="D17:D18"/>
    <mergeCell ref="D25:D30"/>
    <mergeCell ref="B1:P1"/>
    <mergeCell ref="M2:M3"/>
    <mergeCell ref="N2:O2"/>
    <mergeCell ref="E17:E18"/>
    <mergeCell ref="F17:F18"/>
    <mergeCell ref="E25:E30"/>
    <mergeCell ref="F25:F30"/>
    <mergeCell ref="C6:C12"/>
    <mergeCell ref="B6:B12"/>
    <mergeCell ref="B15:B16"/>
    <mergeCell ref="C15:C16"/>
    <mergeCell ref="I2:K2"/>
    <mergeCell ref="E2:E3"/>
    <mergeCell ref="F2:F3"/>
    <mergeCell ref="D2:D3"/>
    <mergeCell ref="D6:D12"/>
    <mergeCell ref="E6:E12"/>
    <mergeCell ref="F6:F12"/>
    <mergeCell ref="E36:E37"/>
    <mergeCell ref="D47:D48"/>
    <mergeCell ref="C47:C48"/>
    <mergeCell ref="B47:B48"/>
    <mergeCell ref="F47:F48"/>
    <mergeCell ref="B43:B44"/>
    <mergeCell ref="C43:C44"/>
    <mergeCell ref="B36:B37"/>
    <mergeCell ref="C36:C37"/>
    <mergeCell ref="B74:B75"/>
    <mergeCell ref="C74:C75"/>
    <mergeCell ref="D43:D44"/>
    <mergeCell ref="E43:E44"/>
    <mergeCell ref="F43:F44"/>
    <mergeCell ref="D51:D53"/>
    <mergeCell ref="E51:E53"/>
    <mergeCell ref="F51:F53"/>
    <mergeCell ref="C78:C79"/>
    <mergeCell ref="B78:B79"/>
    <mergeCell ref="H2:H3"/>
    <mergeCell ref="G2:G3"/>
    <mergeCell ref="C2:C3"/>
    <mergeCell ref="B2:B3"/>
    <mergeCell ref="B51:B53"/>
    <mergeCell ref="C51:C53"/>
    <mergeCell ref="B57:B63"/>
    <mergeCell ref="C57:C63"/>
    <mergeCell ref="B64:B66"/>
    <mergeCell ref="C64:C66"/>
    <mergeCell ref="B25:B30"/>
    <mergeCell ref="C25:C30"/>
    <mergeCell ref="D36:D37"/>
    <mergeCell ref="F36:F37"/>
    <mergeCell ref="P2:Q2"/>
    <mergeCell ref="D74:D75"/>
    <mergeCell ref="F74:F75"/>
    <mergeCell ref="E74:E75"/>
    <mergeCell ref="F78:F79"/>
    <mergeCell ref="E78:E79"/>
    <mergeCell ref="D78:D79"/>
    <mergeCell ref="D57:D63"/>
    <mergeCell ref="E57:E63"/>
    <mergeCell ref="F57:F63"/>
    <mergeCell ref="D64:D66"/>
    <mergeCell ref="F64:F66"/>
    <mergeCell ref="E64:E66"/>
    <mergeCell ref="D15:D16"/>
    <mergeCell ref="E15:E16"/>
    <mergeCell ref="F15:F1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8"/>
  <sheetViews>
    <sheetView zoomScale="57" zoomScaleNormal="57" workbookViewId="0">
      <selection activeCell="B1" sqref="B1:L1"/>
    </sheetView>
  </sheetViews>
  <sheetFormatPr defaultRowHeight="18.75" x14ac:dyDescent="0.25"/>
  <cols>
    <col min="1" max="2" width="9.140625" style="2"/>
    <col min="3" max="3" width="12.5703125" style="1" customWidth="1"/>
    <col min="4" max="4" width="15.85546875" style="2" customWidth="1"/>
    <col min="5" max="5" width="15.42578125" style="2" customWidth="1"/>
    <col min="6" max="6" width="16" style="2" customWidth="1"/>
    <col min="7" max="7" width="26" style="2" customWidth="1"/>
    <col min="8" max="8" width="24" style="2" customWidth="1"/>
    <col min="9" max="9" width="27.28515625" style="2" customWidth="1"/>
    <col min="10" max="10" width="19.28515625" style="2" customWidth="1"/>
    <col min="11" max="11" width="19.28515625" style="256" customWidth="1"/>
    <col min="12" max="12" width="18.85546875" style="261" customWidth="1"/>
    <col min="13" max="16384" width="9.140625" style="2"/>
  </cols>
  <sheetData>
    <row r="1" spans="2:12" s="4" customFormat="1" ht="19.5" customHeight="1" thickBot="1" x14ac:dyDescent="0.3">
      <c r="B1" s="340" t="s">
        <v>602</v>
      </c>
      <c r="C1" s="340"/>
      <c r="D1" s="340"/>
      <c r="E1" s="340"/>
      <c r="F1" s="340"/>
      <c r="G1" s="340"/>
      <c r="H1" s="340"/>
      <c r="I1" s="340"/>
      <c r="J1" s="340"/>
      <c r="K1" s="340"/>
      <c r="L1" s="340"/>
    </row>
    <row r="2" spans="2:12" ht="15.75" thickBot="1" x14ac:dyDescent="0.3">
      <c r="B2" s="341" t="s">
        <v>110</v>
      </c>
      <c r="C2" s="342"/>
      <c r="D2" s="342"/>
      <c r="E2" s="342"/>
      <c r="F2" s="342"/>
      <c r="G2" s="342"/>
      <c r="H2" s="342"/>
      <c r="I2" s="342"/>
      <c r="J2" s="342"/>
      <c r="K2" s="343"/>
      <c r="L2" s="344"/>
    </row>
    <row r="3" spans="2:12" ht="27.75" customHeight="1" x14ac:dyDescent="0.25">
      <c r="B3" s="345" t="s">
        <v>106</v>
      </c>
      <c r="C3" s="347" t="s">
        <v>107</v>
      </c>
      <c r="D3" s="336" t="s">
        <v>131</v>
      </c>
      <c r="E3" s="336"/>
      <c r="F3" s="336"/>
      <c r="G3" s="349" t="s">
        <v>7</v>
      </c>
      <c r="H3" s="351" t="s">
        <v>8</v>
      </c>
      <c r="I3" s="353" t="s">
        <v>130</v>
      </c>
      <c r="J3" s="335"/>
      <c r="K3" s="354" t="s">
        <v>450</v>
      </c>
      <c r="L3" s="355"/>
    </row>
    <row r="4" spans="2:12" s="1" customFormat="1" ht="38.25" customHeight="1" thickBot="1" x14ac:dyDescent="0.3">
      <c r="B4" s="346"/>
      <c r="C4" s="348"/>
      <c r="D4" s="156" t="s">
        <v>4</v>
      </c>
      <c r="E4" s="157" t="s">
        <v>5</v>
      </c>
      <c r="F4" s="158" t="s">
        <v>6</v>
      </c>
      <c r="G4" s="350"/>
      <c r="H4" s="352"/>
      <c r="I4" s="159" t="s">
        <v>9</v>
      </c>
      <c r="J4" s="158" t="s">
        <v>10</v>
      </c>
      <c r="K4" s="159" t="s">
        <v>109</v>
      </c>
      <c r="L4" s="254" t="s">
        <v>599</v>
      </c>
    </row>
    <row r="5" spans="2:12" x14ac:dyDescent="0.25">
      <c r="B5" s="106">
        <v>1</v>
      </c>
      <c r="C5" s="109">
        <v>9</v>
      </c>
      <c r="D5" s="105" t="s">
        <v>598</v>
      </c>
      <c r="E5" s="42" t="s">
        <v>598</v>
      </c>
      <c r="F5" s="43">
        <v>1</v>
      </c>
      <c r="G5" s="111" t="s">
        <v>598</v>
      </c>
      <c r="H5" s="113" t="s">
        <v>598</v>
      </c>
      <c r="I5" s="41" t="s">
        <v>598</v>
      </c>
      <c r="J5" s="43" t="s">
        <v>598</v>
      </c>
      <c r="K5" s="41">
        <v>1</v>
      </c>
      <c r="L5" s="259">
        <f t="shared" ref="L5:L68" si="0">K5/246*100</f>
        <v>0.40650406504065045</v>
      </c>
    </row>
    <row r="6" spans="2:12" x14ac:dyDescent="0.25">
      <c r="B6" s="107">
        <v>2</v>
      </c>
      <c r="C6" s="63">
        <v>17</v>
      </c>
      <c r="D6" s="67" t="s">
        <v>598</v>
      </c>
      <c r="E6" s="3" t="s">
        <v>598</v>
      </c>
      <c r="F6" s="5" t="s">
        <v>598</v>
      </c>
      <c r="G6" s="112" t="s">
        <v>598</v>
      </c>
      <c r="H6" s="70">
        <v>4</v>
      </c>
      <c r="I6" s="9" t="s">
        <v>598</v>
      </c>
      <c r="J6" s="5" t="s">
        <v>598</v>
      </c>
      <c r="K6" s="9">
        <v>4</v>
      </c>
      <c r="L6" s="259">
        <f t="shared" si="0"/>
        <v>1.6260162601626018</v>
      </c>
    </row>
    <row r="7" spans="2:12" x14ac:dyDescent="0.25">
      <c r="B7" s="107">
        <v>3</v>
      </c>
      <c r="C7" s="63">
        <v>18</v>
      </c>
      <c r="D7" s="67" t="s">
        <v>598</v>
      </c>
      <c r="E7" s="3" t="s">
        <v>598</v>
      </c>
      <c r="F7" s="5" t="s">
        <v>598</v>
      </c>
      <c r="G7" s="112" t="s">
        <v>598</v>
      </c>
      <c r="H7" s="70">
        <v>2</v>
      </c>
      <c r="I7" s="9" t="s">
        <v>598</v>
      </c>
      <c r="J7" s="5" t="s">
        <v>598</v>
      </c>
      <c r="K7" s="9">
        <v>2</v>
      </c>
      <c r="L7" s="259">
        <f t="shared" si="0"/>
        <v>0.81300813008130091</v>
      </c>
    </row>
    <row r="8" spans="2:12" x14ac:dyDescent="0.25">
      <c r="B8" s="107">
        <v>4</v>
      </c>
      <c r="C8" s="63">
        <v>19</v>
      </c>
      <c r="D8" s="67" t="s">
        <v>598</v>
      </c>
      <c r="E8" s="3" t="s">
        <v>598</v>
      </c>
      <c r="F8" s="5" t="s">
        <v>598</v>
      </c>
      <c r="G8" s="112">
        <v>3</v>
      </c>
      <c r="H8" s="70">
        <v>1</v>
      </c>
      <c r="I8" s="9" t="s">
        <v>598</v>
      </c>
      <c r="J8" s="5" t="s">
        <v>598</v>
      </c>
      <c r="K8" s="9">
        <v>4</v>
      </c>
      <c r="L8" s="259">
        <f t="shared" si="0"/>
        <v>1.6260162601626018</v>
      </c>
    </row>
    <row r="9" spans="2:12" x14ac:dyDescent="0.25">
      <c r="B9" s="107">
        <v>5</v>
      </c>
      <c r="C9" s="63">
        <v>21</v>
      </c>
      <c r="D9" s="67" t="s">
        <v>598</v>
      </c>
      <c r="E9" s="3" t="s">
        <v>598</v>
      </c>
      <c r="F9" s="5" t="s">
        <v>598</v>
      </c>
      <c r="G9" s="112" t="s">
        <v>598</v>
      </c>
      <c r="H9" s="70" t="s">
        <v>598</v>
      </c>
      <c r="I9" s="9">
        <v>1</v>
      </c>
      <c r="J9" s="5" t="s">
        <v>598</v>
      </c>
      <c r="K9" s="9">
        <v>1</v>
      </c>
      <c r="L9" s="259">
        <f t="shared" si="0"/>
        <v>0.40650406504065045</v>
      </c>
    </row>
    <row r="10" spans="2:12" x14ac:dyDescent="0.25">
      <c r="B10" s="107">
        <v>6</v>
      </c>
      <c r="C10" s="63">
        <v>22</v>
      </c>
      <c r="D10" s="67" t="s">
        <v>598</v>
      </c>
      <c r="E10" s="3" t="s">
        <v>598</v>
      </c>
      <c r="F10" s="5" t="s">
        <v>598</v>
      </c>
      <c r="G10" s="112">
        <v>2</v>
      </c>
      <c r="H10" s="70" t="s">
        <v>598</v>
      </c>
      <c r="I10" s="9">
        <v>1</v>
      </c>
      <c r="J10" s="5">
        <v>1</v>
      </c>
      <c r="K10" s="9">
        <v>4</v>
      </c>
      <c r="L10" s="259">
        <f t="shared" si="0"/>
        <v>1.6260162601626018</v>
      </c>
    </row>
    <row r="11" spans="2:12" x14ac:dyDescent="0.25">
      <c r="B11" s="107">
        <v>7</v>
      </c>
      <c r="C11" s="63">
        <v>26</v>
      </c>
      <c r="D11" s="67" t="s">
        <v>598</v>
      </c>
      <c r="E11" s="3" t="s">
        <v>598</v>
      </c>
      <c r="F11" s="5">
        <v>1</v>
      </c>
      <c r="G11" s="112" t="s">
        <v>598</v>
      </c>
      <c r="H11" s="70" t="s">
        <v>598</v>
      </c>
      <c r="I11" s="9" t="s">
        <v>598</v>
      </c>
      <c r="J11" s="5" t="s">
        <v>598</v>
      </c>
      <c r="K11" s="9">
        <v>1</v>
      </c>
      <c r="L11" s="259">
        <f t="shared" si="0"/>
        <v>0.40650406504065045</v>
      </c>
    </row>
    <row r="12" spans="2:12" x14ac:dyDescent="0.25">
      <c r="B12" s="107">
        <v>8</v>
      </c>
      <c r="C12" s="63">
        <v>27</v>
      </c>
      <c r="D12" s="67" t="s">
        <v>598</v>
      </c>
      <c r="E12" s="3" t="s">
        <v>598</v>
      </c>
      <c r="F12" s="5" t="s">
        <v>598</v>
      </c>
      <c r="G12" s="112" t="s">
        <v>598</v>
      </c>
      <c r="H12" s="70" t="s">
        <v>598</v>
      </c>
      <c r="I12" s="9">
        <v>2</v>
      </c>
      <c r="J12" s="5" t="s">
        <v>598</v>
      </c>
      <c r="K12" s="9">
        <v>2</v>
      </c>
      <c r="L12" s="259">
        <f t="shared" si="0"/>
        <v>0.81300813008130091</v>
      </c>
    </row>
    <row r="13" spans="2:12" x14ac:dyDescent="0.25">
      <c r="B13" s="107">
        <v>9</v>
      </c>
      <c r="C13" s="63">
        <v>29</v>
      </c>
      <c r="D13" s="67">
        <v>4</v>
      </c>
      <c r="E13" s="3" t="s">
        <v>598</v>
      </c>
      <c r="F13" s="5" t="s">
        <v>598</v>
      </c>
      <c r="G13" s="112" t="s">
        <v>598</v>
      </c>
      <c r="H13" s="70" t="s">
        <v>598</v>
      </c>
      <c r="I13" s="9" t="s">
        <v>598</v>
      </c>
      <c r="J13" s="5">
        <v>3</v>
      </c>
      <c r="K13" s="9">
        <v>7</v>
      </c>
      <c r="L13" s="259">
        <f t="shared" si="0"/>
        <v>2.8455284552845526</v>
      </c>
    </row>
    <row r="14" spans="2:12" x14ac:dyDescent="0.25">
      <c r="B14" s="107">
        <v>10</v>
      </c>
      <c r="C14" s="63">
        <v>32</v>
      </c>
      <c r="D14" s="67">
        <v>5</v>
      </c>
      <c r="E14" s="3" t="s">
        <v>598</v>
      </c>
      <c r="F14" s="5" t="s">
        <v>598</v>
      </c>
      <c r="G14" s="112" t="s">
        <v>598</v>
      </c>
      <c r="H14" s="70" t="s">
        <v>598</v>
      </c>
      <c r="I14" s="9">
        <v>2</v>
      </c>
      <c r="J14" s="5">
        <v>2</v>
      </c>
      <c r="K14" s="9">
        <v>9</v>
      </c>
      <c r="L14" s="259">
        <f t="shared" si="0"/>
        <v>3.6585365853658534</v>
      </c>
    </row>
    <row r="15" spans="2:12" x14ac:dyDescent="0.25">
      <c r="B15" s="107">
        <v>11</v>
      </c>
      <c r="C15" s="63">
        <v>33</v>
      </c>
      <c r="D15" s="67">
        <v>1</v>
      </c>
      <c r="E15" s="3" t="s">
        <v>598</v>
      </c>
      <c r="F15" s="5" t="s">
        <v>598</v>
      </c>
      <c r="G15" s="112" t="s">
        <v>598</v>
      </c>
      <c r="H15" s="70" t="s">
        <v>598</v>
      </c>
      <c r="I15" s="9" t="s">
        <v>598</v>
      </c>
      <c r="J15" s="5" t="s">
        <v>598</v>
      </c>
      <c r="K15" s="9">
        <v>1</v>
      </c>
      <c r="L15" s="259">
        <f t="shared" si="0"/>
        <v>0.40650406504065045</v>
      </c>
    </row>
    <row r="16" spans="2:12" x14ac:dyDescent="0.25">
      <c r="B16" s="107">
        <v>12</v>
      </c>
      <c r="C16" s="63">
        <v>39</v>
      </c>
      <c r="D16" s="67" t="s">
        <v>598</v>
      </c>
      <c r="E16" s="3" t="s">
        <v>598</v>
      </c>
      <c r="F16" s="5" t="s">
        <v>598</v>
      </c>
      <c r="G16" s="112" t="s">
        <v>598</v>
      </c>
      <c r="H16" s="70">
        <v>1</v>
      </c>
      <c r="I16" s="9" t="s">
        <v>598</v>
      </c>
      <c r="J16" s="5">
        <v>1</v>
      </c>
      <c r="K16" s="9">
        <v>2</v>
      </c>
      <c r="L16" s="259">
        <f t="shared" si="0"/>
        <v>0.81300813008130091</v>
      </c>
    </row>
    <row r="17" spans="2:12" x14ac:dyDescent="0.25">
      <c r="B17" s="107">
        <v>13</v>
      </c>
      <c r="C17" s="63">
        <v>54</v>
      </c>
      <c r="D17" s="67" t="s">
        <v>598</v>
      </c>
      <c r="E17" s="3" t="s">
        <v>598</v>
      </c>
      <c r="F17" s="5">
        <v>3</v>
      </c>
      <c r="G17" s="112" t="s">
        <v>598</v>
      </c>
      <c r="H17" s="70" t="s">
        <v>598</v>
      </c>
      <c r="I17" s="9" t="s">
        <v>598</v>
      </c>
      <c r="J17" s="5" t="s">
        <v>598</v>
      </c>
      <c r="K17" s="9">
        <v>3</v>
      </c>
      <c r="L17" s="259">
        <f t="shared" si="0"/>
        <v>1.2195121951219512</v>
      </c>
    </row>
    <row r="18" spans="2:12" x14ac:dyDescent="0.25">
      <c r="B18" s="107">
        <v>14</v>
      </c>
      <c r="C18" s="63">
        <v>55</v>
      </c>
      <c r="D18" s="67" t="s">
        <v>598</v>
      </c>
      <c r="E18" s="3" t="s">
        <v>598</v>
      </c>
      <c r="F18" s="5" t="s">
        <v>598</v>
      </c>
      <c r="G18" s="112">
        <v>2</v>
      </c>
      <c r="H18" s="70" t="s">
        <v>598</v>
      </c>
      <c r="I18" s="9" t="s">
        <v>598</v>
      </c>
      <c r="J18" s="5" t="s">
        <v>598</v>
      </c>
      <c r="K18" s="9">
        <v>2</v>
      </c>
      <c r="L18" s="259">
        <f t="shared" si="0"/>
        <v>0.81300813008130091</v>
      </c>
    </row>
    <row r="19" spans="2:12" x14ac:dyDescent="0.25">
      <c r="B19" s="107">
        <v>15</v>
      </c>
      <c r="C19" s="63">
        <v>60</v>
      </c>
      <c r="D19" s="67" t="s">
        <v>598</v>
      </c>
      <c r="E19" s="3" t="s">
        <v>598</v>
      </c>
      <c r="F19" s="5" t="s">
        <v>598</v>
      </c>
      <c r="G19" s="112">
        <v>1</v>
      </c>
      <c r="H19" s="70">
        <v>1</v>
      </c>
      <c r="I19" s="9">
        <v>1</v>
      </c>
      <c r="J19" s="5" t="s">
        <v>598</v>
      </c>
      <c r="K19" s="9">
        <v>3</v>
      </c>
      <c r="L19" s="259">
        <f t="shared" si="0"/>
        <v>1.2195121951219512</v>
      </c>
    </row>
    <row r="20" spans="2:12" x14ac:dyDescent="0.25">
      <c r="B20" s="107">
        <v>16</v>
      </c>
      <c r="C20" s="63">
        <v>66</v>
      </c>
      <c r="D20" s="67" t="s">
        <v>598</v>
      </c>
      <c r="E20" s="3" t="s">
        <v>598</v>
      </c>
      <c r="F20" s="5" t="s">
        <v>598</v>
      </c>
      <c r="G20" s="112" t="s">
        <v>598</v>
      </c>
      <c r="H20" s="70" t="s">
        <v>598</v>
      </c>
      <c r="I20" s="9">
        <v>1</v>
      </c>
      <c r="J20" s="5" t="s">
        <v>598</v>
      </c>
      <c r="K20" s="9">
        <v>1</v>
      </c>
      <c r="L20" s="259">
        <f t="shared" si="0"/>
        <v>0.40650406504065045</v>
      </c>
    </row>
    <row r="21" spans="2:12" x14ac:dyDescent="0.25">
      <c r="B21" s="107">
        <v>17</v>
      </c>
      <c r="C21" s="63">
        <v>80</v>
      </c>
      <c r="D21" s="67" t="s">
        <v>598</v>
      </c>
      <c r="E21" s="3" t="s">
        <v>598</v>
      </c>
      <c r="F21" s="5" t="s">
        <v>598</v>
      </c>
      <c r="G21" s="112" t="s">
        <v>598</v>
      </c>
      <c r="H21" s="70">
        <v>2</v>
      </c>
      <c r="I21" s="9" t="s">
        <v>598</v>
      </c>
      <c r="J21" s="5" t="s">
        <v>598</v>
      </c>
      <c r="K21" s="9">
        <v>2</v>
      </c>
      <c r="L21" s="259">
        <f t="shared" si="0"/>
        <v>0.81300813008130091</v>
      </c>
    </row>
    <row r="22" spans="2:12" x14ac:dyDescent="0.25">
      <c r="B22" s="107">
        <v>18</v>
      </c>
      <c r="C22" s="63">
        <v>92</v>
      </c>
      <c r="D22" s="67">
        <v>1</v>
      </c>
      <c r="E22" s="3" t="s">
        <v>598</v>
      </c>
      <c r="F22" s="5" t="s">
        <v>598</v>
      </c>
      <c r="G22" s="112" t="s">
        <v>598</v>
      </c>
      <c r="H22" s="70" t="s">
        <v>598</v>
      </c>
      <c r="I22" s="9" t="s">
        <v>598</v>
      </c>
      <c r="J22" s="5" t="s">
        <v>598</v>
      </c>
      <c r="K22" s="9">
        <v>1</v>
      </c>
      <c r="L22" s="259">
        <f t="shared" si="0"/>
        <v>0.40650406504065045</v>
      </c>
    </row>
    <row r="23" spans="2:12" x14ac:dyDescent="0.25">
      <c r="B23" s="107">
        <v>19</v>
      </c>
      <c r="C23" s="63">
        <v>94</v>
      </c>
      <c r="D23" s="67" t="s">
        <v>598</v>
      </c>
      <c r="E23" s="3">
        <v>1</v>
      </c>
      <c r="F23" s="5" t="s">
        <v>598</v>
      </c>
      <c r="G23" s="112">
        <v>6</v>
      </c>
      <c r="H23" s="70">
        <v>2</v>
      </c>
      <c r="I23" s="9">
        <v>2</v>
      </c>
      <c r="J23" s="5" t="s">
        <v>598</v>
      </c>
      <c r="K23" s="9">
        <v>11</v>
      </c>
      <c r="L23" s="259">
        <f t="shared" si="0"/>
        <v>4.4715447154471546</v>
      </c>
    </row>
    <row r="24" spans="2:12" x14ac:dyDescent="0.25">
      <c r="B24" s="107">
        <v>20</v>
      </c>
      <c r="C24" s="63">
        <v>95</v>
      </c>
      <c r="D24" s="67">
        <v>1</v>
      </c>
      <c r="E24" s="3" t="s">
        <v>598</v>
      </c>
      <c r="F24" s="5" t="s">
        <v>598</v>
      </c>
      <c r="G24" s="112" t="s">
        <v>598</v>
      </c>
      <c r="H24" s="70" t="s">
        <v>598</v>
      </c>
      <c r="I24" s="9" t="s">
        <v>598</v>
      </c>
      <c r="J24" s="5" t="s">
        <v>598</v>
      </c>
      <c r="K24" s="9">
        <v>1</v>
      </c>
      <c r="L24" s="259">
        <f t="shared" si="0"/>
        <v>0.40650406504065045</v>
      </c>
    </row>
    <row r="25" spans="2:12" x14ac:dyDescent="0.25">
      <c r="B25" s="107">
        <v>21</v>
      </c>
      <c r="C25" s="63">
        <v>117</v>
      </c>
      <c r="D25" s="67" t="s">
        <v>598</v>
      </c>
      <c r="E25" s="3" t="s">
        <v>598</v>
      </c>
      <c r="F25" s="5" t="s">
        <v>598</v>
      </c>
      <c r="G25" s="112" t="s">
        <v>598</v>
      </c>
      <c r="H25" s="70">
        <v>13</v>
      </c>
      <c r="I25" s="9" t="s">
        <v>598</v>
      </c>
      <c r="J25" s="5" t="s">
        <v>598</v>
      </c>
      <c r="K25" s="9">
        <v>13</v>
      </c>
      <c r="L25" s="259">
        <f t="shared" si="0"/>
        <v>5.2845528455284558</v>
      </c>
    </row>
    <row r="26" spans="2:12" x14ac:dyDescent="0.25">
      <c r="B26" s="107">
        <v>22</v>
      </c>
      <c r="C26" s="63">
        <v>133</v>
      </c>
      <c r="D26" s="67" t="s">
        <v>598</v>
      </c>
      <c r="E26" s="3">
        <v>2</v>
      </c>
      <c r="F26" s="5" t="s">
        <v>598</v>
      </c>
      <c r="G26" s="112" t="s">
        <v>598</v>
      </c>
      <c r="H26" s="70" t="s">
        <v>598</v>
      </c>
      <c r="I26" s="9" t="s">
        <v>598</v>
      </c>
      <c r="J26" s="5" t="s">
        <v>598</v>
      </c>
      <c r="K26" s="9">
        <v>2</v>
      </c>
      <c r="L26" s="259">
        <f t="shared" si="0"/>
        <v>0.81300813008130091</v>
      </c>
    </row>
    <row r="27" spans="2:12" x14ac:dyDescent="0.25">
      <c r="B27" s="107">
        <v>23</v>
      </c>
      <c r="C27" s="63">
        <v>157</v>
      </c>
      <c r="D27" s="67" t="s">
        <v>598</v>
      </c>
      <c r="E27" s="3" t="s">
        <v>598</v>
      </c>
      <c r="F27" s="5">
        <v>4</v>
      </c>
      <c r="G27" s="112" t="s">
        <v>598</v>
      </c>
      <c r="H27" s="70" t="s">
        <v>598</v>
      </c>
      <c r="I27" s="9" t="s">
        <v>598</v>
      </c>
      <c r="J27" s="5" t="s">
        <v>598</v>
      </c>
      <c r="K27" s="9">
        <v>4</v>
      </c>
      <c r="L27" s="259">
        <f t="shared" si="0"/>
        <v>1.6260162601626018</v>
      </c>
    </row>
    <row r="28" spans="2:12" x14ac:dyDescent="0.25">
      <c r="B28" s="107">
        <v>24</v>
      </c>
      <c r="C28" s="63">
        <v>172</v>
      </c>
      <c r="D28" s="67" t="s">
        <v>598</v>
      </c>
      <c r="E28" s="3" t="s">
        <v>598</v>
      </c>
      <c r="F28" s="5" t="s">
        <v>598</v>
      </c>
      <c r="G28" s="112" t="s">
        <v>598</v>
      </c>
      <c r="H28" s="70" t="s">
        <v>598</v>
      </c>
      <c r="I28" s="9">
        <v>1</v>
      </c>
      <c r="J28" s="5" t="s">
        <v>598</v>
      </c>
      <c r="K28" s="9">
        <v>1</v>
      </c>
      <c r="L28" s="259">
        <f t="shared" si="0"/>
        <v>0.40650406504065045</v>
      </c>
    </row>
    <row r="29" spans="2:12" x14ac:dyDescent="0.25">
      <c r="B29" s="107">
        <v>25</v>
      </c>
      <c r="C29" s="63">
        <v>178</v>
      </c>
      <c r="D29" s="67">
        <v>2</v>
      </c>
      <c r="E29" s="3" t="s">
        <v>598</v>
      </c>
      <c r="F29" s="5" t="s">
        <v>598</v>
      </c>
      <c r="G29" s="112">
        <v>1</v>
      </c>
      <c r="H29" s="70" t="s">
        <v>598</v>
      </c>
      <c r="I29" s="9">
        <v>2</v>
      </c>
      <c r="J29" s="5" t="s">
        <v>598</v>
      </c>
      <c r="K29" s="9">
        <v>5</v>
      </c>
      <c r="L29" s="259">
        <f t="shared" si="0"/>
        <v>2.0325203252032518</v>
      </c>
    </row>
    <row r="30" spans="2:12" x14ac:dyDescent="0.25">
      <c r="B30" s="107">
        <v>26</v>
      </c>
      <c r="C30" s="63">
        <v>233</v>
      </c>
      <c r="D30" s="67" t="s">
        <v>598</v>
      </c>
      <c r="E30" s="3" t="s">
        <v>598</v>
      </c>
      <c r="F30" s="5" t="s">
        <v>598</v>
      </c>
      <c r="G30" s="112" t="s">
        <v>598</v>
      </c>
      <c r="H30" s="70">
        <v>1</v>
      </c>
      <c r="I30" s="9" t="s">
        <v>598</v>
      </c>
      <c r="J30" s="5" t="s">
        <v>598</v>
      </c>
      <c r="K30" s="9">
        <v>1</v>
      </c>
      <c r="L30" s="259">
        <f t="shared" si="0"/>
        <v>0.40650406504065045</v>
      </c>
    </row>
    <row r="31" spans="2:12" x14ac:dyDescent="0.25">
      <c r="B31" s="107">
        <v>27</v>
      </c>
      <c r="C31" s="63">
        <v>236</v>
      </c>
      <c r="D31" s="67" t="s">
        <v>598</v>
      </c>
      <c r="E31" s="3" t="s">
        <v>598</v>
      </c>
      <c r="F31" s="5">
        <v>1</v>
      </c>
      <c r="G31" s="112" t="s">
        <v>598</v>
      </c>
      <c r="H31" s="70" t="s">
        <v>598</v>
      </c>
      <c r="I31" s="9" t="s">
        <v>598</v>
      </c>
      <c r="J31" s="5" t="s">
        <v>598</v>
      </c>
      <c r="K31" s="9">
        <v>1</v>
      </c>
      <c r="L31" s="259">
        <f t="shared" si="0"/>
        <v>0.40650406504065045</v>
      </c>
    </row>
    <row r="32" spans="2:12" x14ac:dyDescent="0.25">
      <c r="B32" s="107">
        <v>28</v>
      </c>
      <c r="C32" s="63">
        <v>253</v>
      </c>
      <c r="D32" s="67" t="s">
        <v>598</v>
      </c>
      <c r="E32" s="3" t="s">
        <v>598</v>
      </c>
      <c r="F32" s="5" t="s">
        <v>598</v>
      </c>
      <c r="G32" s="112">
        <v>2</v>
      </c>
      <c r="H32" s="70" t="s">
        <v>598</v>
      </c>
      <c r="I32" s="9" t="s">
        <v>598</v>
      </c>
      <c r="J32" s="5" t="s">
        <v>598</v>
      </c>
      <c r="K32" s="9">
        <v>2</v>
      </c>
      <c r="L32" s="259">
        <f t="shared" si="0"/>
        <v>0.81300813008130091</v>
      </c>
    </row>
    <row r="33" spans="2:12" x14ac:dyDescent="0.25">
      <c r="B33" s="107">
        <v>29</v>
      </c>
      <c r="C33" s="63">
        <v>272</v>
      </c>
      <c r="D33" s="67" t="s">
        <v>598</v>
      </c>
      <c r="E33" s="3">
        <v>1</v>
      </c>
      <c r="F33" s="5" t="s">
        <v>598</v>
      </c>
      <c r="G33" s="112" t="s">
        <v>598</v>
      </c>
      <c r="H33" s="70" t="s">
        <v>598</v>
      </c>
      <c r="I33" s="9" t="s">
        <v>598</v>
      </c>
      <c r="J33" s="5" t="s">
        <v>598</v>
      </c>
      <c r="K33" s="9">
        <v>1</v>
      </c>
      <c r="L33" s="259">
        <f t="shared" si="0"/>
        <v>0.40650406504065045</v>
      </c>
    </row>
    <row r="34" spans="2:12" x14ac:dyDescent="0.25">
      <c r="B34" s="107">
        <v>30</v>
      </c>
      <c r="C34" s="63">
        <v>327</v>
      </c>
      <c r="D34" s="67">
        <v>3</v>
      </c>
      <c r="E34" s="3" t="s">
        <v>598</v>
      </c>
      <c r="F34" s="5" t="s">
        <v>598</v>
      </c>
      <c r="G34" s="112" t="s">
        <v>598</v>
      </c>
      <c r="H34" s="70" t="s">
        <v>598</v>
      </c>
      <c r="I34" s="9">
        <v>1</v>
      </c>
      <c r="J34" s="5" t="s">
        <v>598</v>
      </c>
      <c r="K34" s="9">
        <v>4</v>
      </c>
      <c r="L34" s="259">
        <f t="shared" si="0"/>
        <v>1.6260162601626018</v>
      </c>
    </row>
    <row r="35" spans="2:12" x14ac:dyDescent="0.25">
      <c r="B35" s="107">
        <v>31</v>
      </c>
      <c r="C35" s="63">
        <v>328</v>
      </c>
      <c r="D35" s="67">
        <v>1</v>
      </c>
      <c r="E35" s="3" t="s">
        <v>598</v>
      </c>
      <c r="F35" s="5" t="s">
        <v>598</v>
      </c>
      <c r="G35" s="112">
        <v>1</v>
      </c>
      <c r="H35" s="70" t="s">
        <v>598</v>
      </c>
      <c r="I35" s="9" t="s">
        <v>598</v>
      </c>
      <c r="J35" s="5" t="s">
        <v>598</v>
      </c>
      <c r="K35" s="9">
        <v>2</v>
      </c>
      <c r="L35" s="259">
        <f t="shared" si="0"/>
        <v>0.81300813008130091</v>
      </c>
    </row>
    <row r="36" spans="2:12" x14ac:dyDescent="0.25">
      <c r="B36" s="107">
        <v>32</v>
      </c>
      <c r="C36" s="63">
        <v>329</v>
      </c>
      <c r="D36" s="67" t="s">
        <v>598</v>
      </c>
      <c r="E36" s="3" t="s">
        <v>598</v>
      </c>
      <c r="F36" s="5">
        <v>3</v>
      </c>
      <c r="G36" s="112" t="s">
        <v>598</v>
      </c>
      <c r="H36" s="70" t="s">
        <v>598</v>
      </c>
      <c r="I36" s="9" t="s">
        <v>598</v>
      </c>
      <c r="J36" s="5" t="s">
        <v>598</v>
      </c>
      <c r="K36" s="9">
        <v>3</v>
      </c>
      <c r="L36" s="259">
        <f t="shared" si="0"/>
        <v>1.2195121951219512</v>
      </c>
    </row>
    <row r="37" spans="2:12" x14ac:dyDescent="0.25">
      <c r="B37" s="107">
        <v>33</v>
      </c>
      <c r="C37" s="63">
        <v>361</v>
      </c>
      <c r="D37" s="67" t="s">
        <v>598</v>
      </c>
      <c r="E37" s="3" t="s">
        <v>598</v>
      </c>
      <c r="F37" s="5" t="s">
        <v>598</v>
      </c>
      <c r="G37" s="112">
        <v>2</v>
      </c>
      <c r="H37" s="70" t="s">
        <v>598</v>
      </c>
      <c r="I37" s="9" t="s">
        <v>598</v>
      </c>
      <c r="J37" s="5" t="s">
        <v>598</v>
      </c>
      <c r="K37" s="9">
        <v>2</v>
      </c>
      <c r="L37" s="259">
        <f t="shared" si="0"/>
        <v>0.81300813008130091</v>
      </c>
    </row>
    <row r="38" spans="2:12" x14ac:dyDescent="0.25">
      <c r="B38" s="107">
        <v>34</v>
      </c>
      <c r="C38" s="63">
        <v>372</v>
      </c>
      <c r="D38" s="67" t="s">
        <v>598</v>
      </c>
      <c r="E38" s="3" t="s">
        <v>598</v>
      </c>
      <c r="F38" s="5" t="s">
        <v>598</v>
      </c>
      <c r="G38" s="112" t="s">
        <v>598</v>
      </c>
      <c r="H38" s="70" t="s">
        <v>598</v>
      </c>
      <c r="I38" s="9">
        <v>5</v>
      </c>
      <c r="J38" s="5" t="s">
        <v>598</v>
      </c>
      <c r="K38" s="9">
        <v>5</v>
      </c>
      <c r="L38" s="259">
        <f t="shared" si="0"/>
        <v>2.0325203252032518</v>
      </c>
    </row>
    <row r="39" spans="2:12" x14ac:dyDescent="0.25">
      <c r="B39" s="107">
        <v>35</v>
      </c>
      <c r="C39" s="63">
        <v>506</v>
      </c>
      <c r="D39" s="67">
        <v>1</v>
      </c>
      <c r="E39" s="3" t="s">
        <v>598</v>
      </c>
      <c r="F39" s="5" t="s">
        <v>598</v>
      </c>
      <c r="G39" s="112" t="s">
        <v>598</v>
      </c>
      <c r="H39" s="70" t="s">
        <v>598</v>
      </c>
      <c r="I39" s="9" t="s">
        <v>598</v>
      </c>
      <c r="J39" s="5" t="s">
        <v>598</v>
      </c>
      <c r="K39" s="9">
        <v>1</v>
      </c>
      <c r="L39" s="259">
        <f t="shared" si="0"/>
        <v>0.40650406504065045</v>
      </c>
    </row>
    <row r="40" spans="2:12" x14ac:dyDescent="0.25">
      <c r="B40" s="107">
        <v>36</v>
      </c>
      <c r="C40" s="63">
        <v>532</v>
      </c>
      <c r="D40" s="67" t="s">
        <v>598</v>
      </c>
      <c r="E40" s="3" t="s">
        <v>598</v>
      </c>
      <c r="F40" s="5" t="s">
        <v>598</v>
      </c>
      <c r="G40" s="112" t="s">
        <v>598</v>
      </c>
      <c r="H40" s="70">
        <v>1</v>
      </c>
      <c r="I40" s="9" t="s">
        <v>598</v>
      </c>
      <c r="J40" s="5" t="s">
        <v>598</v>
      </c>
      <c r="K40" s="9">
        <v>1</v>
      </c>
      <c r="L40" s="259">
        <f t="shared" si="0"/>
        <v>0.40650406504065045</v>
      </c>
    </row>
    <row r="41" spans="2:12" x14ac:dyDescent="0.25">
      <c r="B41" s="107">
        <v>37</v>
      </c>
      <c r="C41" s="63">
        <v>533</v>
      </c>
      <c r="D41" s="67">
        <v>2</v>
      </c>
      <c r="E41" s="3" t="s">
        <v>598</v>
      </c>
      <c r="F41" s="5" t="s">
        <v>598</v>
      </c>
      <c r="G41" s="112" t="s">
        <v>598</v>
      </c>
      <c r="H41" s="70" t="s">
        <v>598</v>
      </c>
      <c r="I41" s="9" t="s">
        <v>598</v>
      </c>
      <c r="J41" s="5" t="s">
        <v>598</v>
      </c>
      <c r="K41" s="9">
        <v>2</v>
      </c>
      <c r="L41" s="259">
        <f t="shared" si="0"/>
        <v>0.81300813008130091</v>
      </c>
    </row>
    <row r="42" spans="2:12" x14ac:dyDescent="0.25">
      <c r="B42" s="107">
        <v>38</v>
      </c>
      <c r="C42" s="63">
        <v>536</v>
      </c>
      <c r="D42" s="67" t="s">
        <v>598</v>
      </c>
      <c r="E42" s="3" t="s">
        <v>598</v>
      </c>
      <c r="F42" s="5" t="s">
        <v>598</v>
      </c>
      <c r="G42" s="112" t="s">
        <v>598</v>
      </c>
      <c r="H42" s="70" t="s">
        <v>598</v>
      </c>
      <c r="I42" s="9">
        <v>1</v>
      </c>
      <c r="J42" s="5">
        <v>2</v>
      </c>
      <c r="K42" s="9">
        <v>3</v>
      </c>
      <c r="L42" s="259">
        <f t="shared" si="0"/>
        <v>1.2195121951219512</v>
      </c>
    </row>
    <row r="43" spans="2:12" x14ac:dyDescent="0.25">
      <c r="B43" s="107">
        <v>39</v>
      </c>
      <c r="C43" s="63">
        <v>581</v>
      </c>
      <c r="D43" s="67" t="s">
        <v>598</v>
      </c>
      <c r="E43" s="3" t="s">
        <v>598</v>
      </c>
      <c r="F43" s="5" t="s">
        <v>598</v>
      </c>
      <c r="G43" s="112" t="s">
        <v>598</v>
      </c>
      <c r="H43" s="70" t="s">
        <v>598</v>
      </c>
      <c r="I43" s="9" t="s">
        <v>598</v>
      </c>
      <c r="J43" s="5">
        <v>1</v>
      </c>
      <c r="K43" s="9">
        <v>1</v>
      </c>
      <c r="L43" s="259">
        <f t="shared" si="0"/>
        <v>0.40650406504065045</v>
      </c>
    </row>
    <row r="44" spans="2:12" x14ac:dyDescent="0.25">
      <c r="B44" s="107">
        <v>40</v>
      </c>
      <c r="C44" s="63">
        <v>611</v>
      </c>
      <c r="D44" s="67" t="s">
        <v>598</v>
      </c>
      <c r="E44" s="3" t="s">
        <v>598</v>
      </c>
      <c r="F44" s="5" t="s">
        <v>598</v>
      </c>
      <c r="G44" s="112" t="s">
        <v>598</v>
      </c>
      <c r="H44" s="70" t="s">
        <v>598</v>
      </c>
      <c r="I44" s="9">
        <v>1</v>
      </c>
      <c r="J44" s="5" t="s">
        <v>598</v>
      </c>
      <c r="K44" s="9">
        <v>1</v>
      </c>
      <c r="L44" s="259">
        <f t="shared" si="0"/>
        <v>0.40650406504065045</v>
      </c>
    </row>
    <row r="45" spans="2:12" x14ac:dyDescent="0.25">
      <c r="B45" s="107">
        <v>41</v>
      </c>
      <c r="C45" s="63">
        <v>623</v>
      </c>
      <c r="D45" s="67" t="s">
        <v>598</v>
      </c>
      <c r="E45" s="3" t="s">
        <v>598</v>
      </c>
      <c r="F45" s="5" t="s">
        <v>598</v>
      </c>
      <c r="G45" s="112">
        <v>3</v>
      </c>
      <c r="H45" s="70">
        <v>1</v>
      </c>
      <c r="I45" s="9" t="s">
        <v>598</v>
      </c>
      <c r="J45" s="5" t="s">
        <v>598</v>
      </c>
      <c r="K45" s="9">
        <v>4</v>
      </c>
      <c r="L45" s="259">
        <f t="shared" si="0"/>
        <v>1.6260162601626018</v>
      </c>
    </row>
    <row r="46" spans="2:12" x14ac:dyDescent="0.25">
      <c r="B46" s="107">
        <v>42</v>
      </c>
      <c r="C46" s="63">
        <v>624</v>
      </c>
      <c r="D46" s="67">
        <v>2</v>
      </c>
      <c r="E46" s="3" t="s">
        <v>598</v>
      </c>
      <c r="F46" s="5" t="s">
        <v>598</v>
      </c>
      <c r="G46" s="112">
        <v>1</v>
      </c>
      <c r="H46" s="70" t="s">
        <v>598</v>
      </c>
      <c r="I46" s="9" t="s">
        <v>598</v>
      </c>
      <c r="J46" s="5" t="s">
        <v>598</v>
      </c>
      <c r="K46" s="9">
        <v>3</v>
      </c>
      <c r="L46" s="259">
        <f t="shared" si="0"/>
        <v>1.2195121951219512</v>
      </c>
    </row>
    <row r="47" spans="2:12" x14ac:dyDescent="0.25">
      <c r="B47" s="107">
        <v>43</v>
      </c>
      <c r="C47" s="63">
        <v>695</v>
      </c>
      <c r="D47" s="67" t="s">
        <v>598</v>
      </c>
      <c r="E47" s="3" t="s">
        <v>598</v>
      </c>
      <c r="F47" s="5" t="s">
        <v>598</v>
      </c>
      <c r="G47" s="112">
        <v>1</v>
      </c>
      <c r="H47" s="70" t="s">
        <v>598</v>
      </c>
      <c r="I47" s="9" t="s">
        <v>598</v>
      </c>
      <c r="J47" s="5" t="s">
        <v>598</v>
      </c>
      <c r="K47" s="9">
        <v>1</v>
      </c>
      <c r="L47" s="259">
        <f t="shared" si="0"/>
        <v>0.40650406504065045</v>
      </c>
    </row>
    <row r="48" spans="2:12" x14ac:dyDescent="0.25">
      <c r="B48" s="107">
        <v>44</v>
      </c>
      <c r="C48" s="63">
        <v>696</v>
      </c>
      <c r="D48" s="67" t="s">
        <v>598</v>
      </c>
      <c r="E48" s="3" t="s">
        <v>598</v>
      </c>
      <c r="F48" s="5" t="s">
        <v>598</v>
      </c>
      <c r="G48" s="112">
        <v>1</v>
      </c>
      <c r="H48" s="70" t="s">
        <v>598</v>
      </c>
      <c r="I48" s="9" t="s">
        <v>598</v>
      </c>
      <c r="J48" s="5" t="s">
        <v>598</v>
      </c>
      <c r="K48" s="9">
        <v>1</v>
      </c>
      <c r="L48" s="259">
        <f t="shared" si="0"/>
        <v>0.40650406504065045</v>
      </c>
    </row>
    <row r="49" spans="2:12" x14ac:dyDescent="0.25">
      <c r="B49" s="107">
        <v>45</v>
      </c>
      <c r="C49" s="63">
        <v>779</v>
      </c>
      <c r="D49" s="67" t="s">
        <v>598</v>
      </c>
      <c r="E49" s="3" t="s">
        <v>598</v>
      </c>
      <c r="F49" s="5" t="s">
        <v>598</v>
      </c>
      <c r="G49" s="112" t="s">
        <v>598</v>
      </c>
      <c r="H49" s="70">
        <v>1</v>
      </c>
      <c r="I49" s="9" t="s">
        <v>598</v>
      </c>
      <c r="J49" s="5" t="s">
        <v>598</v>
      </c>
      <c r="K49" s="9">
        <v>1</v>
      </c>
      <c r="L49" s="259">
        <f t="shared" si="0"/>
        <v>0.40650406504065045</v>
      </c>
    </row>
    <row r="50" spans="2:12" x14ac:dyDescent="0.25">
      <c r="B50" s="107">
        <v>46</v>
      </c>
      <c r="C50" s="63">
        <v>800</v>
      </c>
      <c r="D50" s="67" t="s">
        <v>598</v>
      </c>
      <c r="E50" s="3" t="s">
        <v>598</v>
      </c>
      <c r="F50" s="5" t="s">
        <v>598</v>
      </c>
      <c r="G50" s="112">
        <v>1</v>
      </c>
      <c r="H50" s="70">
        <v>1</v>
      </c>
      <c r="I50" s="9" t="s">
        <v>598</v>
      </c>
      <c r="J50" s="5" t="s">
        <v>598</v>
      </c>
      <c r="K50" s="9">
        <v>2</v>
      </c>
      <c r="L50" s="259">
        <f t="shared" si="0"/>
        <v>0.81300813008130091</v>
      </c>
    </row>
    <row r="51" spans="2:12" x14ac:dyDescent="0.25">
      <c r="B51" s="107">
        <v>47</v>
      </c>
      <c r="C51" s="63">
        <v>822</v>
      </c>
      <c r="D51" s="67" t="s">
        <v>598</v>
      </c>
      <c r="E51" s="3" t="s">
        <v>598</v>
      </c>
      <c r="F51" s="5" t="s">
        <v>598</v>
      </c>
      <c r="G51" s="112" t="s">
        <v>598</v>
      </c>
      <c r="H51" s="70" t="s">
        <v>598</v>
      </c>
      <c r="I51" s="9">
        <v>1</v>
      </c>
      <c r="J51" s="5" t="s">
        <v>598</v>
      </c>
      <c r="K51" s="9">
        <v>1</v>
      </c>
      <c r="L51" s="259">
        <f t="shared" si="0"/>
        <v>0.40650406504065045</v>
      </c>
    </row>
    <row r="52" spans="2:12" x14ac:dyDescent="0.25">
      <c r="B52" s="107">
        <v>48</v>
      </c>
      <c r="C52" s="63">
        <v>841</v>
      </c>
      <c r="D52" s="67" t="s">
        <v>598</v>
      </c>
      <c r="E52" s="3" t="s">
        <v>598</v>
      </c>
      <c r="F52" s="5">
        <v>1</v>
      </c>
      <c r="G52" s="112" t="s">
        <v>598</v>
      </c>
      <c r="H52" s="70" t="s">
        <v>598</v>
      </c>
      <c r="I52" s="9">
        <v>1</v>
      </c>
      <c r="J52" s="5" t="s">
        <v>598</v>
      </c>
      <c r="K52" s="9">
        <v>2</v>
      </c>
      <c r="L52" s="259">
        <f t="shared" si="0"/>
        <v>0.81300813008130091</v>
      </c>
    </row>
    <row r="53" spans="2:12" x14ac:dyDescent="0.25">
      <c r="B53" s="107">
        <v>49</v>
      </c>
      <c r="C53" s="63">
        <v>854</v>
      </c>
      <c r="D53" s="67" t="s">
        <v>598</v>
      </c>
      <c r="E53" s="3" t="s">
        <v>598</v>
      </c>
      <c r="F53" s="5" t="s">
        <v>598</v>
      </c>
      <c r="G53" s="112">
        <v>1</v>
      </c>
      <c r="H53" s="70" t="s">
        <v>598</v>
      </c>
      <c r="I53" s="9" t="s">
        <v>598</v>
      </c>
      <c r="J53" s="5" t="s">
        <v>598</v>
      </c>
      <c r="K53" s="9">
        <v>1</v>
      </c>
      <c r="L53" s="259">
        <f t="shared" si="0"/>
        <v>0.40650406504065045</v>
      </c>
    </row>
    <row r="54" spans="2:12" x14ac:dyDescent="0.25">
      <c r="B54" s="107">
        <v>50</v>
      </c>
      <c r="C54" s="63">
        <v>944</v>
      </c>
      <c r="D54" s="67">
        <v>1</v>
      </c>
      <c r="E54" s="3" t="s">
        <v>598</v>
      </c>
      <c r="F54" s="5" t="s">
        <v>598</v>
      </c>
      <c r="G54" s="112" t="s">
        <v>598</v>
      </c>
      <c r="H54" s="70" t="s">
        <v>598</v>
      </c>
      <c r="I54" s="9" t="s">
        <v>598</v>
      </c>
      <c r="J54" s="5" t="s">
        <v>598</v>
      </c>
      <c r="K54" s="9">
        <v>1</v>
      </c>
      <c r="L54" s="259">
        <f t="shared" si="0"/>
        <v>0.40650406504065045</v>
      </c>
    </row>
    <row r="55" spans="2:12" x14ac:dyDescent="0.25">
      <c r="B55" s="107">
        <v>51</v>
      </c>
      <c r="C55" s="63">
        <v>955</v>
      </c>
      <c r="D55" s="67" t="s">
        <v>598</v>
      </c>
      <c r="E55" s="3" t="s">
        <v>598</v>
      </c>
      <c r="F55" s="5" t="s">
        <v>598</v>
      </c>
      <c r="G55" s="112" t="s">
        <v>598</v>
      </c>
      <c r="H55" s="70" t="s">
        <v>598</v>
      </c>
      <c r="I55" s="9" t="s">
        <v>598</v>
      </c>
      <c r="J55" s="5">
        <v>1</v>
      </c>
      <c r="K55" s="9">
        <v>1</v>
      </c>
      <c r="L55" s="259">
        <f t="shared" si="0"/>
        <v>0.40650406504065045</v>
      </c>
    </row>
    <row r="56" spans="2:12" x14ac:dyDescent="0.25">
      <c r="B56" s="107">
        <v>52</v>
      </c>
      <c r="C56" s="63">
        <v>1004</v>
      </c>
      <c r="D56" s="67">
        <v>1</v>
      </c>
      <c r="E56" s="3" t="s">
        <v>598</v>
      </c>
      <c r="F56" s="5" t="s">
        <v>598</v>
      </c>
      <c r="G56" s="112" t="s">
        <v>598</v>
      </c>
      <c r="H56" s="70" t="s">
        <v>598</v>
      </c>
      <c r="I56" s="9" t="s">
        <v>598</v>
      </c>
      <c r="J56" s="5" t="s">
        <v>598</v>
      </c>
      <c r="K56" s="9">
        <v>1</v>
      </c>
      <c r="L56" s="259">
        <f t="shared" si="0"/>
        <v>0.40650406504065045</v>
      </c>
    </row>
    <row r="57" spans="2:12" x14ac:dyDescent="0.25">
      <c r="B57" s="107">
        <v>53</v>
      </c>
      <c r="C57" s="63">
        <v>1031</v>
      </c>
      <c r="D57" s="67" t="s">
        <v>598</v>
      </c>
      <c r="E57" s="3" t="s">
        <v>598</v>
      </c>
      <c r="F57" s="5" t="s">
        <v>598</v>
      </c>
      <c r="G57" s="112">
        <v>1</v>
      </c>
      <c r="H57" s="70" t="s">
        <v>598</v>
      </c>
      <c r="I57" s="9" t="s">
        <v>598</v>
      </c>
      <c r="J57" s="5" t="s">
        <v>598</v>
      </c>
      <c r="K57" s="9">
        <v>1</v>
      </c>
      <c r="L57" s="259">
        <f t="shared" si="0"/>
        <v>0.40650406504065045</v>
      </c>
    </row>
    <row r="58" spans="2:12" x14ac:dyDescent="0.25">
      <c r="B58" s="107">
        <v>54</v>
      </c>
      <c r="C58" s="63">
        <v>1032</v>
      </c>
      <c r="D58" s="67" t="s">
        <v>598</v>
      </c>
      <c r="E58" s="3" t="s">
        <v>598</v>
      </c>
      <c r="F58" s="5" t="s">
        <v>598</v>
      </c>
      <c r="G58" s="112" t="s">
        <v>598</v>
      </c>
      <c r="H58" s="70">
        <v>2</v>
      </c>
      <c r="I58" s="9" t="s">
        <v>598</v>
      </c>
      <c r="J58" s="5" t="s">
        <v>598</v>
      </c>
      <c r="K58" s="9">
        <v>2</v>
      </c>
      <c r="L58" s="259">
        <f t="shared" si="0"/>
        <v>0.81300813008130091</v>
      </c>
    </row>
    <row r="59" spans="2:12" x14ac:dyDescent="0.25">
      <c r="B59" s="107">
        <v>55</v>
      </c>
      <c r="C59" s="63">
        <v>1108</v>
      </c>
      <c r="D59" s="67" t="s">
        <v>598</v>
      </c>
      <c r="E59" s="3" t="s">
        <v>598</v>
      </c>
      <c r="F59" s="5" t="s">
        <v>598</v>
      </c>
      <c r="G59" s="112" t="s">
        <v>598</v>
      </c>
      <c r="H59" s="70" t="s">
        <v>598</v>
      </c>
      <c r="I59" s="9">
        <v>2</v>
      </c>
      <c r="J59" s="5" t="s">
        <v>598</v>
      </c>
      <c r="K59" s="9">
        <v>2</v>
      </c>
      <c r="L59" s="259">
        <f t="shared" si="0"/>
        <v>0.81300813008130091</v>
      </c>
    </row>
    <row r="60" spans="2:12" x14ac:dyDescent="0.25">
      <c r="B60" s="107">
        <v>56</v>
      </c>
      <c r="C60" s="63">
        <v>1191</v>
      </c>
      <c r="D60" s="67" t="s">
        <v>598</v>
      </c>
      <c r="E60" s="3" t="s">
        <v>598</v>
      </c>
      <c r="F60" s="5" t="s">
        <v>598</v>
      </c>
      <c r="G60" s="112" t="s">
        <v>598</v>
      </c>
      <c r="H60" s="70" t="s">
        <v>598</v>
      </c>
      <c r="I60" s="9">
        <v>1</v>
      </c>
      <c r="J60" s="5" t="s">
        <v>598</v>
      </c>
      <c r="K60" s="9">
        <v>1</v>
      </c>
      <c r="L60" s="259">
        <f t="shared" si="0"/>
        <v>0.40650406504065045</v>
      </c>
    </row>
    <row r="61" spans="2:12" x14ac:dyDescent="0.25">
      <c r="B61" s="107">
        <v>57</v>
      </c>
      <c r="C61" s="63">
        <v>1192</v>
      </c>
      <c r="D61" s="67">
        <v>1</v>
      </c>
      <c r="E61" s="3" t="s">
        <v>598</v>
      </c>
      <c r="F61" s="5" t="s">
        <v>598</v>
      </c>
      <c r="G61" s="112" t="s">
        <v>598</v>
      </c>
      <c r="H61" s="70" t="s">
        <v>598</v>
      </c>
      <c r="I61" s="9" t="s">
        <v>598</v>
      </c>
      <c r="J61" s="5" t="s">
        <v>598</v>
      </c>
      <c r="K61" s="9">
        <v>1</v>
      </c>
      <c r="L61" s="259">
        <f t="shared" si="0"/>
        <v>0.40650406504065045</v>
      </c>
    </row>
    <row r="62" spans="2:12" x14ac:dyDescent="0.25">
      <c r="B62" s="107">
        <v>58</v>
      </c>
      <c r="C62" s="63">
        <v>1216</v>
      </c>
      <c r="D62" s="67" t="s">
        <v>598</v>
      </c>
      <c r="E62" s="3" t="s">
        <v>598</v>
      </c>
      <c r="F62" s="5" t="s">
        <v>598</v>
      </c>
      <c r="G62" s="112">
        <v>1</v>
      </c>
      <c r="H62" s="70" t="s">
        <v>598</v>
      </c>
      <c r="I62" s="9" t="s">
        <v>598</v>
      </c>
      <c r="J62" s="5" t="s">
        <v>598</v>
      </c>
      <c r="K62" s="9">
        <v>1</v>
      </c>
      <c r="L62" s="259">
        <f t="shared" si="0"/>
        <v>0.40650406504065045</v>
      </c>
    </row>
    <row r="63" spans="2:12" x14ac:dyDescent="0.25">
      <c r="B63" s="107">
        <v>59</v>
      </c>
      <c r="C63" s="63">
        <v>1242</v>
      </c>
      <c r="D63" s="67">
        <v>1</v>
      </c>
      <c r="E63" s="3" t="s">
        <v>598</v>
      </c>
      <c r="F63" s="5" t="s">
        <v>598</v>
      </c>
      <c r="G63" s="112" t="s">
        <v>598</v>
      </c>
      <c r="H63" s="70" t="s">
        <v>598</v>
      </c>
      <c r="I63" s="9">
        <v>1</v>
      </c>
      <c r="J63" s="5" t="s">
        <v>598</v>
      </c>
      <c r="K63" s="9">
        <v>2</v>
      </c>
      <c r="L63" s="259">
        <f t="shared" si="0"/>
        <v>0.81300813008130091</v>
      </c>
    </row>
    <row r="64" spans="2:12" x14ac:dyDescent="0.25">
      <c r="B64" s="107">
        <v>60</v>
      </c>
      <c r="C64" s="63">
        <v>1258</v>
      </c>
      <c r="D64" s="67">
        <v>1</v>
      </c>
      <c r="E64" s="3" t="s">
        <v>598</v>
      </c>
      <c r="F64" s="5" t="s">
        <v>598</v>
      </c>
      <c r="G64" s="112" t="s">
        <v>598</v>
      </c>
      <c r="H64" s="70" t="s">
        <v>598</v>
      </c>
      <c r="I64" s="9" t="s">
        <v>598</v>
      </c>
      <c r="J64" s="5" t="s">
        <v>598</v>
      </c>
      <c r="K64" s="9">
        <v>1</v>
      </c>
      <c r="L64" s="259">
        <f t="shared" si="0"/>
        <v>0.40650406504065045</v>
      </c>
    </row>
    <row r="65" spans="2:12" x14ac:dyDescent="0.25">
      <c r="B65" s="107">
        <v>61</v>
      </c>
      <c r="C65" s="63">
        <v>1262</v>
      </c>
      <c r="D65" s="67" t="s">
        <v>598</v>
      </c>
      <c r="E65" s="3" t="s">
        <v>598</v>
      </c>
      <c r="F65" s="5" t="s">
        <v>598</v>
      </c>
      <c r="G65" s="112">
        <v>1</v>
      </c>
      <c r="H65" s="70" t="s">
        <v>598</v>
      </c>
      <c r="I65" s="9" t="s">
        <v>598</v>
      </c>
      <c r="J65" s="5" t="s">
        <v>598</v>
      </c>
      <c r="K65" s="9">
        <v>1</v>
      </c>
      <c r="L65" s="259">
        <f t="shared" si="0"/>
        <v>0.40650406504065045</v>
      </c>
    </row>
    <row r="66" spans="2:12" x14ac:dyDescent="0.25">
      <c r="B66" s="107">
        <v>62</v>
      </c>
      <c r="C66" s="63">
        <v>1478</v>
      </c>
      <c r="D66" s="67" t="s">
        <v>598</v>
      </c>
      <c r="E66" s="3" t="s">
        <v>598</v>
      </c>
      <c r="F66" s="5" t="s">
        <v>598</v>
      </c>
      <c r="G66" s="112" t="s">
        <v>598</v>
      </c>
      <c r="H66" s="70">
        <v>2</v>
      </c>
      <c r="I66" s="9" t="s">
        <v>598</v>
      </c>
      <c r="J66" s="5" t="s">
        <v>598</v>
      </c>
      <c r="K66" s="9">
        <v>2</v>
      </c>
      <c r="L66" s="259">
        <f t="shared" si="0"/>
        <v>0.81300813008130091</v>
      </c>
    </row>
    <row r="67" spans="2:12" x14ac:dyDescent="0.25">
      <c r="B67" s="107">
        <v>63</v>
      </c>
      <c r="C67" s="63">
        <v>1505</v>
      </c>
      <c r="D67" s="67" t="s">
        <v>598</v>
      </c>
      <c r="E67" s="3" t="s">
        <v>598</v>
      </c>
      <c r="F67" s="5">
        <v>1</v>
      </c>
      <c r="G67" s="112" t="s">
        <v>598</v>
      </c>
      <c r="H67" s="70" t="s">
        <v>598</v>
      </c>
      <c r="I67" s="9" t="s">
        <v>598</v>
      </c>
      <c r="J67" s="5" t="s">
        <v>598</v>
      </c>
      <c r="K67" s="9">
        <v>1</v>
      </c>
      <c r="L67" s="259">
        <f t="shared" si="0"/>
        <v>0.40650406504065045</v>
      </c>
    </row>
    <row r="68" spans="2:12" x14ac:dyDescent="0.25">
      <c r="B68" s="107">
        <v>64</v>
      </c>
      <c r="C68" s="63">
        <v>1532</v>
      </c>
      <c r="D68" s="67">
        <v>3</v>
      </c>
      <c r="E68" s="3" t="s">
        <v>598</v>
      </c>
      <c r="F68" s="5" t="s">
        <v>598</v>
      </c>
      <c r="G68" s="112" t="s">
        <v>598</v>
      </c>
      <c r="H68" s="70" t="s">
        <v>598</v>
      </c>
      <c r="I68" s="9" t="s">
        <v>598</v>
      </c>
      <c r="J68" s="5" t="s">
        <v>598</v>
      </c>
      <c r="K68" s="9">
        <v>3</v>
      </c>
      <c r="L68" s="259">
        <f t="shared" si="0"/>
        <v>1.2195121951219512</v>
      </c>
    </row>
    <row r="69" spans="2:12" x14ac:dyDescent="0.25">
      <c r="B69" s="107">
        <v>65</v>
      </c>
      <c r="C69" s="63">
        <v>1634</v>
      </c>
      <c r="D69" s="67" t="s">
        <v>598</v>
      </c>
      <c r="E69" s="3" t="s">
        <v>598</v>
      </c>
      <c r="F69" s="5" t="s">
        <v>598</v>
      </c>
      <c r="G69" s="112">
        <v>1</v>
      </c>
      <c r="H69" s="70" t="s">
        <v>598</v>
      </c>
      <c r="I69" s="9" t="s">
        <v>598</v>
      </c>
      <c r="J69" s="5" t="s">
        <v>598</v>
      </c>
      <c r="K69" s="9">
        <v>1</v>
      </c>
      <c r="L69" s="259">
        <f t="shared" ref="L69:L76" si="1">K69/246*100</f>
        <v>0.40650406504065045</v>
      </c>
    </row>
    <row r="70" spans="2:12" x14ac:dyDescent="0.25">
      <c r="B70" s="107">
        <v>66</v>
      </c>
      <c r="C70" s="63">
        <v>1696</v>
      </c>
      <c r="D70" s="67">
        <v>1</v>
      </c>
      <c r="E70" s="3" t="s">
        <v>598</v>
      </c>
      <c r="F70" s="5" t="s">
        <v>598</v>
      </c>
      <c r="G70" s="112" t="s">
        <v>598</v>
      </c>
      <c r="H70" s="70" t="s">
        <v>598</v>
      </c>
      <c r="I70" s="9" t="s">
        <v>598</v>
      </c>
      <c r="J70" s="5" t="s">
        <v>598</v>
      </c>
      <c r="K70" s="9">
        <v>1</v>
      </c>
      <c r="L70" s="259">
        <f t="shared" si="1"/>
        <v>0.40650406504065045</v>
      </c>
    </row>
    <row r="71" spans="2:12" x14ac:dyDescent="0.25">
      <c r="B71" s="107">
        <v>67</v>
      </c>
      <c r="C71" s="63">
        <v>1761</v>
      </c>
      <c r="D71" s="67">
        <v>1</v>
      </c>
      <c r="E71" s="3" t="s">
        <v>598</v>
      </c>
      <c r="F71" s="5" t="s">
        <v>598</v>
      </c>
      <c r="G71" s="112" t="s">
        <v>598</v>
      </c>
      <c r="H71" s="70" t="s">
        <v>598</v>
      </c>
      <c r="I71" s="9" t="s">
        <v>598</v>
      </c>
      <c r="J71" s="5" t="s">
        <v>598</v>
      </c>
      <c r="K71" s="9">
        <v>1</v>
      </c>
      <c r="L71" s="259">
        <f t="shared" si="1"/>
        <v>0.40650406504065045</v>
      </c>
    </row>
    <row r="72" spans="2:12" x14ac:dyDescent="0.25">
      <c r="B72" s="107">
        <v>68</v>
      </c>
      <c r="C72" s="63">
        <v>1764</v>
      </c>
      <c r="D72" s="67" t="s">
        <v>598</v>
      </c>
      <c r="E72" s="3" t="s">
        <v>598</v>
      </c>
      <c r="F72" s="5">
        <v>1</v>
      </c>
      <c r="G72" s="112" t="s">
        <v>598</v>
      </c>
      <c r="H72" s="70" t="s">
        <v>598</v>
      </c>
      <c r="I72" s="9" t="s">
        <v>598</v>
      </c>
      <c r="J72" s="5" t="s">
        <v>598</v>
      </c>
      <c r="K72" s="9">
        <v>1</v>
      </c>
      <c r="L72" s="259">
        <f t="shared" si="1"/>
        <v>0.40650406504065045</v>
      </c>
    </row>
    <row r="73" spans="2:12" x14ac:dyDescent="0.25">
      <c r="B73" s="107">
        <v>69</v>
      </c>
      <c r="C73" s="63">
        <v>1975</v>
      </c>
      <c r="D73" s="67" t="s">
        <v>598</v>
      </c>
      <c r="E73" s="3" t="s">
        <v>598</v>
      </c>
      <c r="F73" s="5" t="s">
        <v>598</v>
      </c>
      <c r="G73" s="112" t="s">
        <v>598</v>
      </c>
      <c r="H73" s="70" t="s">
        <v>598</v>
      </c>
      <c r="I73" s="9">
        <v>4</v>
      </c>
      <c r="J73" s="5" t="s">
        <v>598</v>
      </c>
      <c r="K73" s="9">
        <v>4</v>
      </c>
      <c r="L73" s="259">
        <f t="shared" si="1"/>
        <v>1.6260162601626018</v>
      </c>
    </row>
    <row r="74" spans="2:12" x14ac:dyDescent="0.25">
      <c r="B74" s="107">
        <v>70</v>
      </c>
      <c r="C74" s="63">
        <v>2106</v>
      </c>
      <c r="D74" s="67">
        <v>3</v>
      </c>
      <c r="E74" s="3" t="s">
        <v>598</v>
      </c>
      <c r="F74" s="5" t="s">
        <v>598</v>
      </c>
      <c r="G74" s="112" t="s">
        <v>598</v>
      </c>
      <c r="H74" s="70" t="s">
        <v>598</v>
      </c>
      <c r="I74" s="9">
        <v>1</v>
      </c>
      <c r="J74" s="5" t="s">
        <v>598</v>
      </c>
      <c r="K74" s="9">
        <v>4</v>
      </c>
      <c r="L74" s="259">
        <f t="shared" si="1"/>
        <v>1.6260162601626018</v>
      </c>
    </row>
    <row r="75" spans="2:12" x14ac:dyDescent="0.25">
      <c r="B75" s="107">
        <v>71</v>
      </c>
      <c r="C75" s="63">
        <v>2170</v>
      </c>
      <c r="D75" s="67" t="s">
        <v>598</v>
      </c>
      <c r="E75" s="3" t="s">
        <v>598</v>
      </c>
      <c r="F75" s="5">
        <v>1</v>
      </c>
      <c r="G75" s="112" t="s">
        <v>598</v>
      </c>
      <c r="H75" s="70" t="s">
        <v>598</v>
      </c>
      <c r="I75" s="9" t="s">
        <v>598</v>
      </c>
      <c r="J75" s="5" t="s">
        <v>598</v>
      </c>
      <c r="K75" s="9">
        <v>1</v>
      </c>
      <c r="L75" s="259">
        <f t="shared" si="1"/>
        <v>0.40650406504065045</v>
      </c>
    </row>
    <row r="76" spans="2:12" x14ac:dyDescent="0.25">
      <c r="B76" s="107">
        <v>72</v>
      </c>
      <c r="C76" s="63">
        <v>2173</v>
      </c>
      <c r="D76" s="67" t="s">
        <v>598</v>
      </c>
      <c r="E76" s="3" t="s">
        <v>598</v>
      </c>
      <c r="F76" s="5" t="s">
        <v>598</v>
      </c>
      <c r="G76" s="112">
        <v>1</v>
      </c>
      <c r="H76" s="70" t="s">
        <v>598</v>
      </c>
      <c r="I76" s="9" t="s">
        <v>598</v>
      </c>
      <c r="J76" s="5" t="s">
        <v>598</v>
      </c>
      <c r="K76" s="9">
        <v>1</v>
      </c>
      <c r="L76" s="259">
        <f t="shared" si="1"/>
        <v>0.40650406504065045</v>
      </c>
    </row>
    <row r="77" spans="2:12" s="1" customFormat="1" ht="19.5" thickBot="1" x14ac:dyDescent="0.3">
      <c r="B77" s="108">
        <v>73</v>
      </c>
      <c r="C77" s="110" t="s">
        <v>108</v>
      </c>
      <c r="D77" s="114">
        <v>20</v>
      </c>
      <c r="E77" s="13">
        <v>8</v>
      </c>
      <c r="F77" s="115">
        <v>6</v>
      </c>
      <c r="G77" s="116">
        <v>23</v>
      </c>
      <c r="H77" s="117">
        <v>2</v>
      </c>
      <c r="I77" s="118">
        <v>13</v>
      </c>
      <c r="J77" s="255">
        <v>5</v>
      </c>
      <c r="K77" s="257">
        <v>77</v>
      </c>
      <c r="L77" s="259">
        <f>K77/246*100</f>
        <v>31.300813008130078</v>
      </c>
    </row>
    <row r="78" spans="2:12" s="4" customFormat="1" ht="19.5" thickBot="1" x14ac:dyDescent="0.3">
      <c r="B78" s="338" t="s">
        <v>109</v>
      </c>
      <c r="C78" s="339"/>
      <c r="D78" s="17">
        <f>SUM(D5:D77)</f>
        <v>56</v>
      </c>
      <c r="E78" s="6">
        <f t="shared" ref="E78:J78" si="2">SUM(E5:E77)</f>
        <v>12</v>
      </c>
      <c r="F78" s="6">
        <f t="shared" si="2"/>
        <v>23</v>
      </c>
      <c r="G78" s="6">
        <f t="shared" si="2"/>
        <v>56</v>
      </c>
      <c r="H78" s="6">
        <f t="shared" si="2"/>
        <v>37</v>
      </c>
      <c r="I78" s="7">
        <f t="shared" si="2"/>
        <v>45</v>
      </c>
      <c r="J78" s="16">
        <f t="shared" si="2"/>
        <v>16</v>
      </c>
      <c r="K78" s="258"/>
      <c r="L78" s="260"/>
    </row>
  </sheetData>
  <mergeCells count="10">
    <mergeCell ref="B78:C78"/>
    <mergeCell ref="B1:L1"/>
    <mergeCell ref="B2:L2"/>
    <mergeCell ref="B3:B4"/>
    <mergeCell ref="C3:C4"/>
    <mergeCell ref="D3:F3"/>
    <mergeCell ref="G3:G4"/>
    <mergeCell ref="H3:H4"/>
    <mergeCell ref="I3:J3"/>
    <mergeCell ref="K3:L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0"/>
  <sheetViews>
    <sheetView workbookViewId="0">
      <pane xSplit="3" ySplit="3" topLeftCell="D4" activePane="bottomRight" state="frozen"/>
      <selection pane="topRight" activeCell="D1" sqref="D1"/>
      <selection pane="bottomLeft" activeCell="A5" sqref="A5"/>
      <selection pane="bottomRight" activeCell="B1" sqref="B1:L1"/>
    </sheetView>
  </sheetViews>
  <sheetFormatPr defaultRowHeight="15" x14ac:dyDescent="0.25"/>
  <cols>
    <col min="1" max="1" width="5" style="29" customWidth="1"/>
    <col min="2" max="2" width="13.85546875" style="49" customWidth="1"/>
    <col min="3" max="3" width="12.7109375" style="37" customWidth="1"/>
    <col min="4" max="4" width="7.5703125" style="29" customWidth="1"/>
    <col min="5" max="5" width="7.7109375" style="29" customWidth="1"/>
    <col min="6" max="6" width="11.7109375" style="29" customWidth="1"/>
    <col min="7" max="7" width="18" style="29" customWidth="1"/>
    <col min="8" max="8" width="15.5703125" style="29" customWidth="1"/>
    <col min="9" max="9" width="14.85546875" style="29" customWidth="1"/>
    <col min="10" max="10" width="12" style="29" customWidth="1"/>
    <col min="11" max="11" width="9.140625" style="29" customWidth="1"/>
    <col min="12" max="12" width="14.140625" style="29" customWidth="1"/>
    <col min="13" max="16384" width="9.140625" style="29"/>
  </cols>
  <sheetData>
    <row r="1" spans="2:12" s="4" customFormat="1" ht="19.5" customHeight="1" thickBot="1" x14ac:dyDescent="0.3">
      <c r="B1" s="340" t="s">
        <v>603</v>
      </c>
      <c r="C1" s="340"/>
      <c r="D1" s="340"/>
      <c r="E1" s="340"/>
      <c r="F1" s="340"/>
      <c r="G1" s="340"/>
      <c r="H1" s="340"/>
      <c r="I1" s="340"/>
      <c r="J1" s="340"/>
      <c r="K1" s="340"/>
      <c r="L1" s="340"/>
    </row>
    <row r="2" spans="2:12" s="2" customFormat="1" ht="15.75" customHeight="1" x14ac:dyDescent="0.25">
      <c r="B2" s="356" t="s">
        <v>410</v>
      </c>
      <c r="C2" s="358" t="s">
        <v>371</v>
      </c>
      <c r="D2" s="360" t="s">
        <v>131</v>
      </c>
      <c r="E2" s="336"/>
      <c r="F2" s="361"/>
      <c r="G2" s="362" t="s">
        <v>7</v>
      </c>
      <c r="H2" s="349" t="s">
        <v>8</v>
      </c>
      <c r="I2" s="365" t="s">
        <v>130</v>
      </c>
      <c r="J2" s="366"/>
      <c r="K2" s="367" t="s">
        <v>425</v>
      </c>
      <c r="L2" s="368"/>
    </row>
    <row r="3" spans="2:12" s="1" customFormat="1" ht="36" customHeight="1" thickBot="1" x14ac:dyDescent="0.3">
      <c r="B3" s="357"/>
      <c r="C3" s="359"/>
      <c r="D3" s="102" t="s">
        <v>4</v>
      </c>
      <c r="E3" s="101" t="s">
        <v>5</v>
      </c>
      <c r="F3" s="100" t="s">
        <v>6</v>
      </c>
      <c r="G3" s="363"/>
      <c r="H3" s="364"/>
      <c r="I3" s="103" t="s">
        <v>9</v>
      </c>
      <c r="J3" s="104" t="s">
        <v>10</v>
      </c>
      <c r="K3" s="262" t="s">
        <v>109</v>
      </c>
      <c r="L3" s="262" t="s">
        <v>599</v>
      </c>
    </row>
    <row r="4" spans="2:12" ht="15.75" thickBot="1" x14ac:dyDescent="0.3">
      <c r="B4" s="369" t="s">
        <v>444</v>
      </c>
      <c r="C4" s="78" t="s">
        <v>394</v>
      </c>
      <c r="D4" s="87" t="s">
        <v>598</v>
      </c>
      <c r="E4" s="30" t="s">
        <v>598</v>
      </c>
      <c r="F4" s="25" t="s">
        <v>598</v>
      </c>
      <c r="G4" s="88">
        <v>1</v>
      </c>
      <c r="H4" s="92" t="s">
        <v>598</v>
      </c>
      <c r="I4" s="83" t="s">
        <v>598</v>
      </c>
      <c r="J4" s="96" t="s">
        <v>598</v>
      </c>
      <c r="K4" s="92">
        <f>SUM(D4:J4)</f>
        <v>1</v>
      </c>
      <c r="L4" s="92">
        <f>K4/246*100</f>
        <v>0.40650406504065045</v>
      </c>
    </row>
    <row r="5" spans="2:12" ht="15.75" thickBot="1" x14ac:dyDescent="0.3">
      <c r="B5" s="370"/>
      <c r="C5" s="79" t="s">
        <v>403</v>
      </c>
      <c r="D5" s="32" t="s">
        <v>598</v>
      </c>
      <c r="E5" s="31" t="s">
        <v>598</v>
      </c>
      <c r="F5" s="26" t="s">
        <v>598</v>
      </c>
      <c r="G5" s="89">
        <v>1</v>
      </c>
      <c r="H5" s="93" t="s">
        <v>598</v>
      </c>
      <c r="I5" s="84" t="s">
        <v>598</v>
      </c>
      <c r="J5" s="97" t="s">
        <v>598</v>
      </c>
      <c r="K5" s="92">
        <f t="shared" ref="K5:K40" si="0">SUM(D5:J5)</f>
        <v>1</v>
      </c>
      <c r="L5" s="92">
        <f t="shared" ref="L5:L40" si="1">K5/246*100</f>
        <v>0.40650406504065045</v>
      </c>
    </row>
    <row r="6" spans="2:12" ht="15.75" thickBot="1" x14ac:dyDescent="0.3">
      <c r="B6" s="371" t="s">
        <v>409</v>
      </c>
      <c r="C6" s="80" t="s">
        <v>374</v>
      </c>
      <c r="D6" s="32">
        <v>56</v>
      </c>
      <c r="E6" s="31">
        <v>12</v>
      </c>
      <c r="F6" s="26">
        <v>23</v>
      </c>
      <c r="G6" s="89">
        <v>56</v>
      </c>
      <c r="H6" s="93">
        <v>36</v>
      </c>
      <c r="I6" s="84">
        <v>47</v>
      </c>
      <c r="J6" s="97">
        <v>16</v>
      </c>
      <c r="K6" s="92">
        <f t="shared" si="0"/>
        <v>246</v>
      </c>
      <c r="L6" s="92">
        <f t="shared" si="1"/>
        <v>100</v>
      </c>
    </row>
    <row r="7" spans="2:12" ht="15.75" thickBot="1" x14ac:dyDescent="0.3">
      <c r="B7" s="372"/>
      <c r="C7" s="79" t="s">
        <v>378</v>
      </c>
      <c r="D7" s="32">
        <v>56</v>
      </c>
      <c r="E7" s="31">
        <v>12</v>
      </c>
      <c r="F7" s="26">
        <v>23</v>
      </c>
      <c r="G7" s="89">
        <v>56</v>
      </c>
      <c r="H7" s="93">
        <v>36</v>
      </c>
      <c r="I7" s="84">
        <v>47</v>
      </c>
      <c r="J7" s="97">
        <v>15</v>
      </c>
      <c r="K7" s="92">
        <f t="shared" si="0"/>
        <v>245</v>
      </c>
      <c r="L7" s="92">
        <f t="shared" si="1"/>
        <v>99.59349593495935</v>
      </c>
    </row>
    <row r="8" spans="2:12" ht="15.75" thickBot="1" x14ac:dyDescent="0.3">
      <c r="B8" s="372"/>
      <c r="C8" s="79" t="s">
        <v>379</v>
      </c>
      <c r="D8" s="32">
        <v>5</v>
      </c>
      <c r="E8" s="31" t="s">
        <v>598</v>
      </c>
      <c r="F8" s="26">
        <v>3</v>
      </c>
      <c r="G8" s="89">
        <v>13</v>
      </c>
      <c r="H8" s="93">
        <v>1</v>
      </c>
      <c r="I8" s="84">
        <v>2</v>
      </c>
      <c r="J8" s="97">
        <v>1</v>
      </c>
      <c r="K8" s="92">
        <f t="shared" si="0"/>
        <v>25</v>
      </c>
      <c r="L8" s="92">
        <f t="shared" si="1"/>
        <v>10.16260162601626</v>
      </c>
    </row>
    <row r="9" spans="2:12" ht="15.75" thickBot="1" x14ac:dyDescent="0.3">
      <c r="B9" s="370"/>
      <c r="C9" s="79" t="s">
        <v>380</v>
      </c>
      <c r="D9" s="32">
        <v>56</v>
      </c>
      <c r="E9" s="31">
        <v>12</v>
      </c>
      <c r="F9" s="26">
        <v>23</v>
      </c>
      <c r="G9" s="89">
        <v>56</v>
      </c>
      <c r="H9" s="93">
        <v>36</v>
      </c>
      <c r="I9" s="84">
        <v>47</v>
      </c>
      <c r="J9" s="97">
        <v>16</v>
      </c>
      <c r="K9" s="92">
        <f t="shared" si="0"/>
        <v>246</v>
      </c>
      <c r="L9" s="92">
        <f t="shared" si="1"/>
        <v>100</v>
      </c>
    </row>
    <row r="10" spans="2:12" ht="30.75" thickBot="1" x14ac:dyDescent="0.3">
      <c r="B10" s="75" t="s">
        <v>411</v>
      </c>
      <c r="C10" s="80" t="s">
        <v>375</v>
      </c>
      <c r="D10" s="32">
        <v>54</v>
      </c>
      <c r="E10" s="31">
        <v>12</v>
      </c>
      <c r="F10" s="26">
        <v>21</v>
      </c>
      <c r="G10" s="89">
        <v>51</v>
      </c>
      <c r="H10" s="93">
        <v>35</v>
      </c>
      <c r="I10" s="84">
        <v>45</v>
      </c>
      <c r="J10" s="97">
        <v>15</v>
      </c>
      <c r="K10" s="92">
        <f t="shared" si="0"/>
        <v>233</v>
      </c>
      <c r="L10" s="92">
        <f t="shared" si="1"/>
        <v>94.715447154471548</v>
      </c>
    </row>
    <row r="11" spans="2:12" ht="15.75" thickBot="1" x14ac:dyDescent="0.3">
      <c r="B11" s="371" t="s">
        <v>423</v>
      </c>
      <c r="C11" s="79" t="s">
        <v>376</v>
      </c>
      <c r="D11" s="32" t="s">
        <v>598</v>
      </c>
      <c r="E11" s="31" t="s">
        <v>598</v>
      </c>
      <c r="F11" s="26">
        <v>2</v>
      </c>
      <c r="G11" s="89">
        <v>15</v>
      </c>
      <c r="H11" s="93">
        <v>3</v>
      </c>
      <c r="I11" s="84">
        <v>11</v>
      </c>
      <c r="J11" s="97">
        <v>2</v>
      </c>
      <c r="K11" s="92">
        <f t="shared" si="0"/>
        <v>33</v>
      </c>
      <c r="L11" s="92">
        <f t="shared" si="1"/>
        <v>13.414634146341465</v>
      </c>
    </row>
    <row r="12" spans="2:12" ht="15.75" thickBot="1" x14ac:dyDescent="0.3">
      <c r="B12" s="372"/>
      <c r="C12" s="79" t="s">
        <v>377</v>
      </c>
      <c r="D12" s="32">
        <v>12</v>
      </c>
      <c r="E12" s="31">
        <v>1</v>
      </c>
      <c r="F12" s="26">
        <v>7</v>
      </c>
      <c r="G12" s="89">
        <v>12</v>
      </c>
      <c r="H12" s="93">
        <v>3</v>
      </c>
      <c r="I12" s="84">
        <v>10</v>
      </c>
      <c r="J12" s="97">
        <v>2</v>
      </c>
      <c r="K12" s="92">
        <f t="shared" si="0"/>
        <v>47</v>
      </c>
      <c r="L12" s="92">
        <f t="shared" si="1"/>
        <v>19.105691056910569</v>
      </c>
    </row>
    <row r="13" spans="2:12" ht="15.75" thickBot="1" x14ac:dyDescent="0.3">
      <c r="B13" s="372"/>
      <c r="C13" s="79" t="s">
        <v>381</v>
      </c>
      <c r="D13" s="32" t="s">
        <v>598</v>
      </c>
      <c r="E13" s="31" t="s">
        <v>598</v>
      </c>
      <c r="F13" s="26" t="s">
        <v>598</v>
      </c>
      <c r="G13" s="89" t="s">
        <v>598</v>
      </c>
      <c r="H13" s="93" t="s">
        <v>598</v>
      </c>
      <c r="I13" s="84">
        <v>1</v>
      </c>
      <c r="J13" s="97" t="s">
        <v>598</v>
      </c>
      <c r="K13" s="92">
        <f t="shared" si="0"/>
        <v>1</v>
      </c>
      <c r="L13" s="92">
        <f t="shared" si="1"/>
        <v>0.40650406504065045</v>
      </c>
    </row>
    <row r="14" spans="2:12" ht="15.75" thickBot="1" x14ac:dyDescent="0.3">
      <c r="B14" s="372"/>
      <c r="C14" s="79" t="s">
        <v>382</v>
      </c>
      <c r="D14" s="32">
        <v>56</v>
      </c>
      <c r="E14" s="31">
        <v>12</v>
      </c>
      <c r="F14" s="26">
        <v>23</v>
      </c>
      <c r="G14" s="89">
        <v>56</v>
      </c>
      <c r="H14" s="93">
        <v>36</v>
      </c>
      <c r="I14" s="84">
        <v>47</v>
      </c>
      <c r="J14" s="97">
        <v>16</v>
      </c>
      <c r="K14" s="92">
        <f t="shared" si="0"/>
        <v>246</v>
      </c>
      <c r="L14" s="92">
        <f t="shared" si="1"/>
        <v>100</v>
      </c>
    </row>
    <row r="15" spans="2:12" ht="15.75" thickBot="1" x14ac:dyDescent="0.3">
      <c r="B15" s="372"/>
      <c r="C15" s="79" t="s">
        <v>383</v>
      </c>
      <c r="D15" s="32">
        <v>35</v>
      </c>
      <c r="E15" s="31">
        <v>10</v>
      </c>
      <c r="F15" s="26">
        <v>18</v>
      </c>
      <c r="G15" s="89">
        <v>27</v>
      </c>
      <c r="H15" s="93">
        <v>30</v>
      </c>
      <c r="I15" s="84">
        <v>28</v>
      </c>
      <c r="J15" s="97">
        <v>13</v>
      </c>
      <c r="K15" s="92">
        <f t="shared" si="0"/>
        <v>161</v>
      </c>
      <c r="L15" s="92">
        <f t="shared" si="1"/>
        <v>65.447154471544707</v>
      </c>
    </row>
    <row r="16" spans="2:12" ht="15.75" thickBot="1" x14ac:dyDescent="0.3">
      <c r="B16" s="372"/>
      <c r="C16" s="79" t="s">
        <v>384</v>
      </c>
      <c r="D16" s="32">
        <v>4</v>
      </c>
      <c r="E16" s="31" t="s">
        <v>598</v>
      </c>
      <c r="F16" s="26" t="s">
        <v>598</v>
      </c>
      <c r="G16" s="89" t="s">
        <v>598</v>
      </c>
      <c r="H16" s="93">
        <v>2</v>
      </c>
      <c r="I16" s="84">
        <v>2</v>
      </c>
      <c r="J16" s="97">
        <v>5</v>
      </c>
      <c r="K16" s="92">
        <f t="shared" si="0"/>
        <v>13</v>
      </c>
      <c r="L16" s="92">
        <f t="shared" si="1"/>
        <v>5.2845528455284558</v>
      </c>
    </row>
    <row r="17" spans="2:12" ht="15.75" thickBot="1" x14ac:dyDescent="0.3">
      <c r="B17" s="372"/>
      <c r="C17" s="79" t="s">
        <v>385</v>
      </c>
      <c r="D17" s="32" t="s">
        <v>598</v>
      </c>
      <c r="E17" s="31" t="s">
        <v>598</v>
      </c>
      <c r="F17" s="26" t="s">
        <v>598</v>
      </c>
      <c r="G17" s="89">
        <v>1</v>
      </c>
      <c r="H17" s="93" t="s">
        <v>598</v>
      </c>
      <c r="I17" s="84" t="s">
        <v>598</v>
      </c>
      <c r="J17" s="97" t="s">
        <v>598</v>
      </c>
      <c r="K17" s="92">
        <f t="shared" si="0"/>
        <v>1</v>
      </c>
      <c r="L17" s="92">
        <f t="shared" si="1"/>
        <v>0.40650406504065045</v>
      </c>
    </row>
    <row r="18" spans="2:12" ht="15.75" thickBot="1" x14ac:dyDescent="0.3">
      <c r="B18" s="372"/>
      <c r="C18" s="79" t="s">
        <v>386</v>
      </c>
      <c r="D18" s="32" t="s">
        <v>598</v>
      </c>
      <c r="E18" s="31" t="s">
        <v>598</v>
      </c>
      <c r="F18" s="26" t="s">
        <v>598</v>
      </c>
      <c r="G18" s="89">
        <v>1</v>
      </c>
      <c r="H18" s="93" t="s">
        <v>598</v>
      </c>
      <c r="I18" s="84" t="s">
        <v>598</v>
      </c>
      <c r="J18" s="97" t="s">
        <v>598</v>
      </c>
      <c r="K18" s="92">
        <f t="shared" si="0"/>
        <v>1</v>
      </c>
      <c r="L18" s="92">
        <f t="shared" si="1"/>
        <v>0.40650406504065045</v>
      </c>
    </row>
    <row r="19" spans="2:12" ht="15.75" thickBot="1" x14ac:dyDescent="0.3">
      <c r="B19" s="372"/>
      <c r="C19" s="79" t="s">
        <v>387</v>
      </c>
      <c r="D19" s="32" t="s">
        <v>598</v>
      </c>
      <c r="E19" s="31" t="s">
        <v>598</v>
      </c>
      <c r="F19" s="26" t="s">
        <v>598</v>
      </c>
      <c r="G19" s="89">
        <v>1</v>
      </c>
      <c r="H19" s="93" t="s">
        <v>598</v>
      </c>
      <c r="I19" s="84" t="s">
        <v>598</v>
      </c>
      <c r="J19" s="97" t="s">
        <v>598</v>
      </c>
      <c r="K19" s="92">
        <f t="shared" si="0"/>
        <v>1</v>
      </c>
      <c r="L19" s="92">
        <f t="shared" si="1"/>
        <v>0.40650406504065045</v>
      </c>
    </row>
    <row r="20" spans="2:12" ht="15.75" thickBot="1" x14ac:dyDescent="0.3">
      <c r="B20" s="370"/>
      <c r="C20" s="79" t="s">
        <v>400</v>
      </c>
      <c r="D20" s="32">
        <v>56</v>
      </c>
      <c r="E20" s="31">
        <v>12</v>
      </c>
      <c r="F20" s="26">
        <v>23</v>
      </c>
      <c r="G20" s="89">
        <v>56</v>
      </c>
      <c r="H20" s="93">
        <v>36</v>
      </c>
      <c r="I20" s="84">
        <v>47</v>
      </c>
      <c r="J20" s="97">
        <v>16</v>
      </c>
      <c r="K20" s="92">
        <f t="shared" si="0"/>
        <v>246</v>
      </c>
      <c r="L20" s="92">
        <f t="shared" si="1"/>
        <v>100</v>
      </c>
    </row>
    <row r="21" spans="2:12" ht="15.75" thickBot="1" x14ac:dyDescent="0.3">
      <c r="B21" s="371" t="s">
        <v>412</v>
      </c>
      <c r="C21" s="79" t="s">
        <v>388</v>
      </c>
      <c r="D21" s="32" t="s">
        <v>598</v>
      </c>
      <c r="E21" s="31" t="s">
        <v>598</v>
      </c>
      <c r="F21" s="26" t="s">
        <v>598</v>
      </c>
      <c r="G21" s="89">
        <v>1</v>
      </c>
      <c r="H21" s="93" t="s">
        <v>598</v>
      </c>
      <c r="I21" s="84" t="s">
        <v>598</v>
      </c>
      <c r="J21" s="97" t="s">
        <v>598</v>
      </c>
      <c r="K21" s="92">
        <f t="shared" si="0"/>
        <v>1</v>
      </c>
      <c r="L21" s="92">
        <f t="shared" si="1"/>
        <v>0.40650406504065045</v>
      </c>
    </row>
    <row r="22" spans="2:12" ht="15.75" thickBot="1" x14ac:dyDescent="0.3">
      <c r="B22" s="370"/>
      <c r="C22" s="79" t="s">
        <v>389</v>
      </c>
      <c r="D22" s="32" t="s">
        <v>598</v>
      </c>
      <c r="E22" s="31" t="s">
        <v>598</v>
      </c>
      <c r="F22" s="26" t="s">
        <v>598</v>
      </c>
      <c r="G22" s="89">
        <v>1</v>
      </c>
      <c r="H22" s="93" t="s">
        <v>598</v>
      </c>
      <c r="I22" s="84" t="s">
        <v>598</v>
      </c>
      <c r="J22" s="97" t="s">
        <v>598</v>
      </c>
      <c r="K22" s="92">
        <f t="shared" si="0"/>
        <v>1</v>
      </c>
      <c r="L22" s="92">
        <f t="shared" si="1"/>
        <v>0.40650406504065045</v>
      </c>
    </row>
    <row r="23" spans="2:12" ht="15.75" thickBot="1" x14ac:dyDescent="0.3">
      <c r="B23" s="371" t="s">
        <v>414</v>
      </c>
      <c r="C23" s="79" t="s">
        <v>390</v>
      </c>
      <c r="D23" s="32" t="s">
        <v>598</v>
      </c>
      <c r="E23" s="31" t="s">
        <v>598</v>
      </c>
      <c r="F23" s="26">
        <v>1</v>
      </c>
      <c r="G23" s="89">
        <v>6</v>
      </c>
      <c r="H23" s="93" t="s">
        <v>598</v>
      </c>
      <c r="I23" s="84" t="s">
        <v>598</v>
      </c>
      <c r="J23" s="97" t="s">
        <v>598</v>
      </c>
      <c r="K23" s="92">
        <f t="shared" si="0"/>
        <v>7</v>
      </c>
      <c r="L23" s="92">
        <f t="shared" si="1"/>
        <v>2.8455284552845526</v>
      </c>
    </row>
    <row r="24" spans="2:12" ht="15.75" thickBot="1" x14ac:dyDescent="0.3">
      <c r="B24" s="372"/>
      <c r="C24" s="79" t="s">
        <v>391</v>
      </c>
      <c r="D24" s="32" t="s">
        <v>598</v>
      </c>
      <c r="E24" s="31" t="s">
        <v>598</v>
      </c>
      <c r="F24" s="26" t="s">
        <v>598</v>
      </c>
      <c r="G24" s="89">
        <v>6</v>
      </c>
      <c r="H24" s="93" t="s">
        <v>598</v>
      </c>
      <c r="I24" s="84" t="s">
        <v>598</v>
      </c>
      <c r="J24" s="97" t="s">
        <v>598</v>
      </c>
      <c r="K24" s="92">
        <f t="shared" si="0"/>
        <v>6</v>
      </c>
      <c r="L24" s="92">
        <f t="shared" si="1"/>
        <v>2.4390243902439024</v>
      </c>
    </row>
    <row r="25" spans="2:12" ht="15.75" thickBot="1" x14ac:dyDescent="0.3">
      <c r="B25" s="370"/>
      <c r="C25" s="79" t="s">
        <v>392</v>
      </c>
      <c r="D25" s="32" t="s">
        <v>598</v>
      </c>
      <c r="E25" s="31" t="s">
        <v>598</v>
      </c>
      <c r="F25" s="26" t="s">
        <v>598</v>
      </c>
      <c r="G25" s="89">
        <v>1</v>
      </c>
      <c r="H25" s="93" t="s">
        <v>598</v>
      </c>
      <c r="I25" s="84" t="s">
        <v>598</v>
      </c>
      <c r="J25" s="97" t="s">
        <v>598</v>
      </c>
      <c r="K25" s="92">
        <f t="shared" si="0"/>
        <v>1</v>
      </c>
      <c r="L25" s="92">
        <f t="shared" si="1"/>
        <v>0.40650406504065045</v>
      </c>
    </row>
    <row r="26" spans="2:12" ht="15.75" thickBot="1" x14ac:dyDescent="0.3">
      <c r="B26" s="75" t="s">
        <v>418</v>
      </c>
      <c r="C26" s="79" t="s">
        <v>399</v>
      </c>
      <c r="D26" s="32" t="s">
        <v>598</v>
      </c>
      <c r="E26" s="31" t="s">
        <v>598</v>
      </c>
      <c r="F26" s="26" t="s">
        <v>598</v>
      </c>
      <c r="G26" s="89">
        <v>1</v>
      </c>
      <c r="H26" s="93" t="s">
        <v>598</v>
      </c>
      <c r="I26" s="84" t="s">
        <v>598</v>
      </c>
      <c r="J26" s="97" t="s">
        <v>598</v>
      </c>
      <c r="K26" s="92">
        <f t="shared" si="0"/>
        <v>1</v>
      </c>
      <c r="L26" s="92">
        <f t="shared" si="1"/>
        <v>0.40650406504065045</v>
      </c>
    </row>
    <row r="27" spans="2:12" ht="15.75" thickBot="1" x14ac:dyDescent="0.3">
      <c r="B27" s="75" t="s">
        <v>416</v>
      </c>
      <c r="C27" s="79" t="s">
        <v>395</v>
      </c>
      <c r="D27" s="32" t="s">
        <v>598</v>
      </c>
      <c r="E27" s="31" t="s">
        <v>598</v>
      </c>
      <c r="F27" s="26" t="s">
        <v>598</v>
      </c>
      <c r="G27" s="89">
        <v>1</v>
      </c>
      <c r="H27" s="93" t="s">
        <v>598</v>
      </c>
      <c r="I27" s="84" t="s">
        <v>598</v>
      </c>
      <c r="J27" s="97" t="s">
        <v>598</v>
      </c>
      <c r="K27" s="92">
        <f t="shared" si="0"/>
        <v>1</v>
      </c>
      <c r="L27" s="92">
        <f t="shared" si="1"/>
        <v>0.40650406504065045</v>
      </c>
    </row>
    <row r="28" spans="2:12" ht="45.75" thickBot="1" x14ac:dyDescent="0.3">
      <c r="B28" s="75" t="s">
        <v>419</v>
      </c>
      <c r="C28" s="79" t="s">
        <v>401</v>
      </c>
      <c r="D28" s="32" t="s">
        <v>598</v>
      </c>
      <c r="E28" s="31" t="s">
        <v>598</v>
      </c>
      <c r="F28" s="26" t="s">
        <v>598</v>
      </c>
      <c r="G28" s="89" t="s">
        <v>598</v>
      </c>
      <c r="H28" s="93" t="s">
        <v>598</v>
      </c>
      <c r="I28" s="84">
        <v>1</v>
      </c>
      <c r="J28" s="97" t="s">
        <v>598</v>
      </c>
      <c r="K28" s="92">
        <f t="shared" si="0"/>
        <v>1</v>
      </c>
      <c r="L28" s="92">
        <f t="shared" si="1"/>
        <v>0.40650406504065045</v>
      </c>
    </row>
    <row r="29" spans="2:12" ht="45.75" thickBot="1" x14ac:dyDescent="0.3">
      <c r="B29" s="75" t="s">
        <v>420</v>
      </c>
      <c r="C29" s="79" t="s">
        <v>402</v>
      </c>
      <c r="D29" s="32" t="s">
        <v>598</v>
      </c>
      <c r="E29" s="31" t="s">
        <v>598</v>
      </c>
      <c r="F29" s="26">
        <v>1</v>
      </c>
      <c r="G29" s="89">
        <v>5</v>
      </c>
      <c r="H29" s="93" t="s">
        <v>598</v>
      </c>
      <c r="I29" s="84" t="s">
        <v>598</v>
      </c>
      <c r="J29" s="97" t="s">
        <v>598</v>
      </c>
      <c r="K29" s="92">
        <f t="shared" si="0"/>
        <v>6</v>
      </c>
      <c r="L29" s="92">
        <f t="shared" si="1"/>
        <v>2.4390243902439024</v>
      </c>
    </row>
    <row r="30" spans="2:12" ht="105.75" thickBot="1" x14ac:dyDescent="0.3">
      <c r="B30" s="75" t="s">
        <v>421</v>
      </c>
      <c r="C30" s="79" t="s">
        <v>404</v>
      </c>
      <c r="D30" s="32" t="s">
        <v>598</v>
      </c>
      <c r="E30" s="31" t="s">
        <v>598</v>
      </c>
      <c r="F30" s="26" t="s">
        <v>598</v>
      </c>
      <c r="G30" s="89" t="s">
        <v>598</v>
      </c>
      <c r="H30" s="93">
        <v>17</v>
      </c>
      <c r="I30" s="84" t="s">
        <v>598</v>
      </c>
      <c r="J30" s="97" t="s">
        <v>598</v>
      </c>
      <c r="K30" s="92">
        <f t="shared" si="0"/>
        <v>17</v>
      </c>
      <c r="L30" s="92">
        <f t="shared" si="1"/>
        <v>6.9105691056910574</v>
      </c>
    </row>
    <row r="31" spans="2:12" ht="15.75" thickBot="1" x14ac:dyDescent="0.3">
      <c r="B31" s="371" t="s">
        <v>415</v>
      </c>
      <c r="C31" s="80" t="s">
        <v>372</v>
      </c>
      <c r="D31" s="32" t="s">
        <v>598</v>
      </c>
      <c r="E31" s="31" t="s">
        <v>598</v>
      </c>
      <c r="F31" s="26" t="s">
        <v>598</v>
      </c>
      <c r="G31" s="89">
        <v>3</v>
      </c>
      <c r="H31" s="93" t="s">
        <v>598</v>
      </c>
      <c r="I31" s="84" t="s">
        <v>598</v>
      </c>
      <c r="J31" s="97" t="s">
        <v>598</v>
      </c>
      <c r="K31" s="92">
        <f t="shared" si="0"/>
        <v>3</v>
      </c>
      <c r="L31" s="92">
        <f t="shared" si="1"/>
        <v>1.2195121951219512</v>
      </c>
    </row>
    <row r="32" spans="2:12" ht="15.75" thickBot="1" x14ac:dyDescent="0.3">
      <c r="B32" s="372"/>
      <c r="C32" s="80" t="s">
        <v>373</v>
      </c>
      <c r="D32" s="32">
        <v>53</v>
      </c>
      <c r="E32" s="31">
        <v>5</v>
      </c>
      <c r="F32" s="26">
        <v>18</v>
      </c>
      <c r="G32" s="89">
        <v>51</v>
      </c>
      <c r="H32" s="93">
        <v>36</v>
      </c>
      <c r="I32" s="84">
        <v>40</v>
      </c>
      <c r="J32" s="97">
        <v>16</v>
      </c>
      <c r="K32" s="92">
        <f t="shared" si="0"/>
        <v>219</v>
      </c>
      <c r="L32" s="92">
        <f t="shared" si="1"/>
        <v>89.024390243902445</v>
      </c>
    </row>
    <row r="33" spans="2:12" ht="15.75" thickBot="1" x14ac:dyDescent="0.3">
      <c r="B33" s="372"/>
      <c r="C33" s="79" t="s">
        <v>393</v>
      </c>
      <c r="D33" s="32">
        <v>1</v>
      </c>
      <c r="E33" s="31" t="s">
        <v>598</v>
      </c>
      <c r="F33" s="26" t="s">
        <v>598</v>
      </c>
      <c r="G33" s="89">
        <v>3</v>
      </c>
      <c r="H33" s="93">
        <v>16</v>
      </c>
      <c r="I33" s="84" t="s">
        <v>598</v>
      </c>
      <c r="J33" s="97" t="s">
        <v>598</v>
      </c>
      <c r="K33" s="92">
        <f t="shared" si="0"/>
        <v>20</v>
      </c>
      <c r="L33" s="92">
        <f t="shared" si="1"/>
        <v>8.1300813008130071</v>
      </c>
    </row>
    <row r="34" spans="2:12" ht="15.75" thickBot="1" x14ac:dyDescent="0.3">
      <c r="B34" s="372"/>
      <c r="C34" s="79" t="s">
        <v>397</v>
      </c>
      <c r="D34" s="32" t="s">
        <v>598</v>
      </c>
      <c r="E34" s="31" t="s">
        <v>598</v>
      </c>
      <c r="F34" s="26" t="s">
        <v>598</v>
      </c>
      <c r="G34" s="89">
        <v>4</v>
      </c>
      <c r="H34" s="93" t="s">
        <v>598</v>
      </c>
      <c r="I34" s="84" t="s">
        <v>598</v>
      </c>
      <c r="J34" s="97" t="s">
        <v>598</v>
      </c>
      <c r="K34" s="92">
        <f t="shared" si="0"/>
        <v>4</v>
      </c>
      <c r="L34" s="92">
        <f t="shared" si="1"/>
        <v>1.6260162601626018</v>
      </c>
    </row>
    <row r="35" spans="2:12" ht="15.75" thickBot="1" x14ac:dyDescent="0.3">
      <c r="B35" s="372"/>
      <c r="C35" s="79" t="s">
        <v>398</v>
      </c>
      <c r="D35" s="32" t="s">
        <v>598</v>
      </c>
      <c r="E35" s="31" t="s">
        <v>598</v>
      </c>
      <c r="F35" s="26" t="s">
        <v>598</v>
      </c>
      <c r="G35" s="89" t="s">
        <v>598</v>
      </c>
      <c r="H35" s="93">
        <v>1</v>
      </c>
      <c r="I35" s="84" t="s">
        <v>598</v>
      </c>
      <c r="J35" s="97" t="s">
        <v>598</v>
      </c>
      <c r="K35" s="92">
        <f t="shared" si="0"/>
        <v>1</v>
      </c>
      <c r="L35" s="92">
        <f t="shared" si="1"/>
        <v>0.40650406504065045</v>
      </c>
    </row>
    <row r="36" spans="2:12" ht="15.75" thickBot="1" x14ac:dyDescent="0.3">
      <c r="B36" s="372"/>
      <c r="C36" s="79" t="s">
        <v>405</v>
      </c>
      <c r="D36" s="32">
        <v>30</v>
      </c>
      <c r="E36" s="31">
        <v>9</v>
      </c>
      <c r="F36" s="26">
        <v>22</v>
      </c>
      <c r="G36" s="89">
        <v>23</v>
      </c>
      <c r="H36" s="93">
        <v>23</v>
      </c>
      <c r="I36" s="84">
        <v>28</v>
      </c>
      <c r="J36" s="97">
        <v>13</v>
      </c>
      <c r="K36" s="92">
        <f t="shared" si="0"/>
        <v>148</v>
      </c>
      <c r="L36" s="92">
        <f t="shared" si="1"/>
        <v>60.162601626016269</v>
      </c>
    </row>
    <row r="37" spans="2:12" ht="15.75" thickBot="1" x14ac:dyDescent="0.3">
      <c r="B37" s="370"/>
      <c r="C37" s="79" t="s">
        <v>406</v>
      </c>
      <c r="D37" s="32">
        <v>9</v>
      </c>
      <c r="E37" s="31">
        <v>3</v>
      </c>
      <c r="F37" s="26">
        <v>12</v>
      </c>
      <c r="G37" s="89">
        <v>28</v>
      </c>
      <c r="H37" s="93">
        <v>32</v>
      </c>
      <c r="I37" s="84">
        <v>21</v>
      </c>
      <c r="J37" s="97">
        <v>3</v>
      </c>
      <c r="K37" s="92">
        <f t="shared" si="0"/>
        <v>108</v>
      </c>
      <c r="L37" s="92">
        <f t="shared" si="1"/>
        <v>43.902439024390247</v>
      </c>
    </row>
    <row r="38" spans="2:12" ht="15.75" thickBot="1" x14ac:dyDescent="0.3">
      <c r="B38" s="75" t="s">
        <v>422</v>
      </c>
      <c r="C38" s="79" t="s">
        <v>408</v>
      </c>
      <c r="D38" s="32">
        <v>47</v>
      </c>
      <c r="E38" s="31">
        <v>11</v>
      </c>
      <c r="F38" s="26">
        <v>23</v>
      </c>
      <c r="G38" s="89">
        <v>43</v>
      </c>
      <c r="H38" s="93">
        <v>32</v>
      </c>
      <c r="I38" s="84">
        <v>41</v>
      </c>
      <c r="J38" s="97">
        <v>15</v>
      </c>
      <c r="K38" s="92">
        <f t="shared" si="0"/>
        <v>212</v>
      </c>
      <c r="L38" s="92">
        <f t="shared" si="1"/>
        <v>86.178861788617894</v>
      </c>
    </row>
    <row r="39" spans="2:12" ht="45.75" thickBot="1" x14ac:dyDescent="0.3">
      <c r="B39" s="76" t="s">
        <v>417</v>
      </c>
      <c r="C39" s="81" t="s">
        <v>396</v>
      </c>
      <c r="D39" s="33" t="s">
        <v>598</v>
      </c>
      <c r="E39" s="34" t="s">
        <v>598</v>
      </c>
      <c r="F39" s="27" t="s">
        <v>598</v>
      </c>
      <c r="G39" s="90">
        <v>2</v>
      </c>
      <c r="H39" s="94" t="s">
        <v>598</v>
      </c>
      <c r="I39" s="85" t="s">
        <v>598</v>
      </c>
      <c r="J39" s="98" t="s">
        <v>598</v>
      </c>
      <c r="K39" s="92">
        <f t="shared" si="0"/>
        <v>2</v>
      </c>
      <c r="L39" s="92">
        <f t="shared" si="1"/>
        <v>0.81300813008130091</v>
      </c>
    </row>
    <row r="40" spans="2:12" ht="30.75" thickBot="1" x14ac:dyDescent="0.3">
      <c r="B40" s="77" t="s">
        <v>424</v>
      </c>
      <c r="C40" s="82" t="s">
        <v>407</v>
      </c>
      <c r="D40" s="35" t="s">
        <v>598</v>
      </c>
      <c r="E40" s="36" t="s">
        <v>598</v>
      </c>
      <c r="F40" s="28" t="s">
        <v>598</v>
      </c>
      <c r="G40" s="91">
        <v>3</v>
      </c>
      <c r="H40" s="95" t="s">
        <v>598</v>
      </c>
      <c r="I40" s="86" t="s">
        <v>598</v>
      </c>
      <c r="J40" s="99" t="s">
        <v>598</v>
      </c>
      <c r="K40" s="92">
        <f t="shared" si="0"/>
        <v>3</v>
      </c>
      <c r="L40" s="92">
        <f t="shared" si="1"/>
        <v>1.2195121951219512</v>
      </c>
    </row>
  </sheetData>
  <mergeCells count="14">
    <mergeCell ref="B4:B5"/>
    <mergeCell ref="B6:B9"/>
    <mergeCell ref="B11:B20"/>
    <mergeCell ref="B31:B37"/>
    <mergeCell ref="B21:B22"/>
    <mergeCell ref="B23:B25"/>
    <mergeCell ref="B1:L1"/>
    <mergeCell ref="B2:B3"/>
    <mergeCell ref="C2:C3"/>
    <mergeCell ref="D2:F2"/>
    <mergeCell ref="G2:G3"/>
    <mergeCell ref="H2:H3"/>
    <mergeCell ref="I2:J2"/>
    <mergeCell ref="K2:L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2"/>
  <sheetViews>
    <sheetView zoomScale="95" zoomScaleNormal="95" workbookViewId="0">
      <selection activeCell="A2" sqref="A2:J2"/>
    </sheetView>
  </sheetViews>
  <sheetFormatPr defaultRowHeight="15.75" x14ac:dyDescent="0.25"/>
  <cols>
    <col min="1" max="1" width="81" style="193" customWidth="1"/>
    <col min="2" max="2" width="16.42578125" style="194" customWidth="1"/>
    <col min="3" max="5" width="9.140625" style="194"/>
    <col min="6" max="6" width="12.5703125" style="194" customWidth="1"/>
    <col min="7" max="9" width="9.140625" style="194"/>
    <col min="10" max="10" width="16.42578125" style="202" customWidth="1"/>
    <col min="11" max="11" width="13.28515625" customWidth="1"/>
  </cols>
  <sheetData>
    <row r="2" spans="1:11" ht="16.5" thickBot="1" x14ac:dyDescent="0.3">
      <c r="A2" s="373" t="s">
        <v>597</v>
      </c>
      <c r="B2" s="373"/>
      <c r="C2" s="373"/>
      <c r="D2" s="373"/>
      <c r="E2" s="373"/>
      <c r="F2" s="373"/>
      <c r="G2" s="373"/>
      <c r="H2" s="373"/>
      <c r="I2" s="373"/>
      <c r="J2" s="373"/>
    </row>
    <row r="3" spans="1:11" ht="16.5" thickBot="1" x14ac:dyDescent="0.3">
      <c r="A3" s="293" t="s">
        <v>454</v>
      </c>
      <c r="B3" s="294" t="s">
        <v>455</v>
      </c>
      <c r="C3" s="294" t="s">
        <v>456</v>
      </c>
      <c r="D3" s="294" t="s">
        <v>457</v>
      </c>
      <c r="E3" s="294" t="s">
        <v>458</v>
      </c>
      <c r="F3" s="294" t="s">
        <v>514</v>
      </c>
      <c r="G3" s="294" t="s">
        <v>587</v>
      </c>
      <c r="H3" s="294" t="s">
        <v>1</v>
      </c>
      <c r="I3" s="294" t="s">
        <v>586</v>
      </c>
      <c r="J3" s="295" t="s">
        <v>459</v>
      </c>
      <c r="K3" s="296" t="s">
        <v>599</v>
      </c>
    </row>
    <row r="4" spans="1:11" x14ac:dyDescent="0.25">
      <c r="A4" s="291" t="s">
        <v>576</v>
      </c>
      <c r="B4" s="227">
        <v>0</v>
      </c>
      <c r="C4" s="227">
        <v>12</v>
      </c>
      <c r="D4" s="227">
        <v>2</v>
      </c>
      <c r="E4" s="227" t="s">
        <v>598</v>
      </c>
      <c r="F4" s="227" t="s">
        <v>598</v>
      </c>
      <c r="G4" s="227">
        <v>18</v>
      </c>
      <c r="H4" s="227">
        <v>16</v>
      </c>
      <c r="I4" s="227">
        <v>25</v>
      </c>
      <c r="J4" s="266">
        <f t="shared" ref="J4:J18" si="0">SUM(C4:I4)</f>
        <v>73</v>
      </c>
      <c r="K4" s="292">
        <f>J4/376*100</f>
        <v>19.414893617021274</v>
      </c>
    </row>
    <row r="5" spans="1:11" x14ac:dyDescent="0.25">
      <c r="A5" s="282" t="s">
        <v>588</v>
      </c>
      <c r="B5" s="223">
        <v>1</v>
      </c>
      <c r="C5" s="223" t="s">
        <v>598</v>
      </c>
      <c r="D5" s="223" t="s">
        <v>598</v>
      </c>
      <c r="E5" s="223" t="s">
        <v>598</v>
      </c>
      <c r="F5" s="223" t="s">
        <v>598</v>
      </c>
      <c r="G5" s="223" t="s">
        <v>598</v>
      </c>
      <c r="H5" s="223" t="s">
        <v>598</v>
      </c>
      <c r="I5" s="223">
        <v>1</v>
      </c>
      <c r="J5" s="263">
        <f t="shared" si="0"/>
        <v>1</v>
      </c>
      <c r="K5" s="281">
        <f t="shared" ref="K5:K68" si="1">J5/376*100</f>
        <v>0.26595744680851063</v>
      </c>
    </row>
    <row r="6" spans="1:11" x14ac:dyDescent="0.25">
      <c r="A6" s="282" t="s">
        <v>41</v>
      </c>
      <c r="B6" s="223">
        <v>1</v>
      </c>
      <c r="C6" s="223" t="s">
        <v>598</v>
      </c>
      <c r="D6" s="223" t="s">
        <v>598</v>
      </c>
      <c r="E6" s="223" t="s">
        <v>598</v>
      </c>
      <c r="F6" s="223" t="s">
        <v>598</v>
      </c>
      <c r="G6" s="223">
        <v>1</v>
      </c>
      <c r="H6" s="223" t="s">
        <v>598</v>
      </c>
      <c r="I6" s="223" t="s">
        <v>598</v>
      </c>
      <c r="J6" s="263">
        <f t="shared" si="0"/>
        <v>1</v>
      </c>
      <c r="K6" s="281">
        <f t="shared" si="1"/>
        <v>0.26595744680851063</v>
      </c>
    </row>
    <row r="7" spans="1:11" x14ac:dyDescent="0.25">
      <c r="A7" s="282" t="s">
        <v>15</v>
      </c>
      <c r="B7" s="223">
        <v>1</v>
      </c>
      <c r="C7" s="223" t="s">
        <v>598</v>
      </c>
      <c r="D7" s="223" t="s">
        <v>598</v>
      </c>
      <c r="E7" s="223" t="s">
        <v>598</v>
      </c>
      <c r="F7" s="223" t="s">
        <v>598</v>
      </c>
      <c r="G7" s="223">
        <v>2</v>
      </c>
      <c r="H7" s="223" t="s">
        <v>598</v>
      </c>
      <c r="I7" s="223">
        <v>2</v>
      </c>
      <c r="J7" s="263">
        <f t="shared" si="0"/>
        <v>4</v>
      </c>
      <c r="K7" s="281">
        <f t="shared" si="1"/>
        <v>1.0638297872340425</v>
      </c>
    </row>
    <row r="8" spans="1:11" x14ac:dyDescent="0.25">
      <c r="A8" s="282" t="s">
        <v>18</v>
      </c>
      <c r="B8" s="223">
        <v>1</v>
      </c>
      <c r="C8" s="223">
        <v>6</v>
      </c>
      <c r="D8" s="223" t="s">
        <v>598</v>
      </c>
      <c r="E8" s="223" t="s">
        <v>598</v>
      </c>
      <c r="F8" s="223" t="s">
        <v>598</v>
      </c>
      <c r="G8" s="223">
        <v>7</v>
      </c>
      <c r="H8" s="223">
        <v>1</v>
      </c>
      <c r="I8" s="223">
        <v>40</v>
      </c>
      <c r="J8" s="263">
        <f t="shared" si="0"/>
        <v>54</v>
      </c>
      <c r="K8" s="281">
        <f t="shared" si="1"/>
        <v>14.361702127659576</v>
      </c>
    </row>
    <row r="9" spans="1:11" x14ac:dyDescent="0.25">
      <c r="A9" s="282" t="s">
        <v>85</v>
      </c>
      <c r="B9" s="223">
        <v>1</v>
      </c>
      <c r="C9" s="223" t="s">
        <v>598</v>
      </c>
      <c r="D9" s="223" t="s">
        <v>598</v>
      </c>
      <c r="E9" s="223" t="s">
        <v>598</v>
      </c>
      <c r="F9" s="223" t="s">
        <v>598</v>
      </c>
      <c r="G9" s="223" t="s">
        <v>598</v>
      </c>
      <c r="H9" s="223" t="s">
        <v>598</v>
      </c>
      <c r="I9" s="223">
        <v>3</v>
      </c>
      <c r="J9" s="263">
        <f t="shared" si="0"/>
        <v>3</v>
      </c>
      <c r="K9" s="281">
        <f t="shared" si="1"/>
        <v>0.7978723404255319</v>
      </c>
    </row>
    <row r="10" spans="1:11" x14ac:dyDescent="0.25">
      <c r="A10" s="280" t="s">
        <v>589</v>
      </c>
      <c r="B10" s="223">
        <v>2</v>
      </c>
      <c r="C10" s="223">
        <v>1</v>
      </c>
      <c r="D10" s="223" t="s">
        <v>598</v>
      </c>
      <c r="E10" s="223" t="s">
        <v>598</v>
      </c>
      <c r="F10" s="223" t="s">
        <v>598</v>
      </c>
      <c r="G10" s="223" t="s">
        <v>598</v>
      </c>
      <c r="H10" s="223" t="s">
        <v>598</v>
      </c>
      <c r="I10" s="223" t="s">
        <v>598</v>
      </c>
      <c r="J10" s="263">
        <f t="shared" si="0"/>
        <v>1</v>
      </c>
      <c r="K10" s="281">
        <f t="shared" si="1"/>
        <v>0.26595744680851063</v>
      </c>
    </row>
    <row r="11" spans="1:11" x14ac:dyDescent="0.25">
      <c r="A11" s="282" t="s">
        <v>590</v>
      </c>
      <c r="B11" s="223">
        <v>2</v>
      </c>
      <c r="C11" s="223" t="s">
        <v>598</v>
      </c>
      <c r="D11" s="223" t="s">
        <v>598</v>
      </c>
      <c r="E11" s="223" t="s">
        <v>598</v>
      </c>
      <c r="F11" s="223" t="s">
        <v>598</v>
      </c>
      <c r="G11" s="223" t="s">
        <v>598</v>
      </c>
      <c r="H11" s="223" t="s">
        <v>598</v>
      </c>
      <c r="I11" s="223">
        <v>1</v>
      </c>
      <c r="J11" s="263">
        <f t="shared" si="0"/>
        <v>1</v>
      </c>
      <c r="K11" s="281">
        <f t="shared" si="1"/>
        <v>0.26595744680851063</v>
      </c>
    </row>
    <row r="12" spans="1:11" x14ac:dyDescent="0.25">
      <c r="A12" s="282" t="s">
        <v>593</v>
      </c>
      <c r="B12" s="223">
        <v>2</v>
      </c>
      <c r="C12" s="223" t="s">
        <v>598</v>
      </c>
      <c r="D12" s="223" t="s">
        <v>598</v>
      </c>
      <c r="E12" s="223" t="s">
        <v>598</v>
      </c>
      <c r="F12" s="223" t="s">
        <v>598</v>
      </c>
      <c r="G12" s="223" t="s">
        <v>598</v>
      </c>
      <c r="H12" s="223" t="s">
        <v>598</v>
      </c>
      <c r="I12" s="223">
        <v>1</v>
      </c>
      <c r="J12" s="263">
        <f>SUM(C12:I12)</f>
        <v>1</v>
      </c>
      <c r="K12" s="281">
        <f t="shared" si="1"/>
        <v>0.26595744680851063</v>
      </c>
    </row>
    <row r="13" spans="1:11" x14ac:dyDescent="0.25">
      <c r="A13" s="280" t="s">
        <v>591</v>
      </c>
      <c r="B13" s="223">
        <v>2</v>
      </c>
      <c r="C13" s="223" t="s">
        <v>598</v>
      </c>
      <c r="D13" s="223" t="s">
        <v>598</v>
      </c>
      <c r="E13" s="223" t="s">
        <v>598</v>
      </c>
      <c r="F13" s="223" t="s">
        <v>598</v>
      </c>
      <c r="G13" s="223">
        <v>1</v>
      </c>
      <c r="H13" s="223" t="s">
        <v>598</v>
      </c>
      <c r="I13" s="223" t="s">
        <v>598</v>
      </c>
      <c r="J13" s="263">
        <f t="shared" si="0"/>
        <v>1</v>
      </c>
      <c r="K13" s="281">
        <f t="shared" si="1"/>
        <v>0.26595744680851063</v>
      </c>
    </row>
    <row r="14" spans="1:11" x14ac:dyDescent="0.25">
      <c r="A14" s="282" t="s">
        <v>595</v>
      </c>
      <c r="B14" s="223">
        <v>2</v>
      </c>
      <c r="C14" s="223" t="s">
        <v>598</v>
      </c>
      <c r="D14" s="223" t="s">
        <v>598</v>
      </c>
      <c r="E14" s="223" t="s">
        <v>598</v>
      </c>
      <c r="F14" s="223" t="s">
        <v>598</v>
      </c>
      <c r="G14" s="223" t="s">
        <v>598</v>
      </c>
      <c r="H14" s="223" t="s">
        <v>598</v>
      </c>
      <c r="I14" s="223">
        <v>2</v>
      </c>
      <c r="J14" s="263">
        <f t="shared" si="0"/>
        <v>2</v>
      </c>
      <c r="K14" s="281">
        <f t="shared" si="1"/>
        <v>0.53191489361702127</v>
      </c>
    </row>
    <row r="15" spans="1:11" x14ac:dyDescent="0.25">
      <c r="A15" s="282" t="s">
        <v>594</v>
      </c>
      <c r="B15" s="223">
        <v>2</v>
      </c>
      <c r="C15" s="223" t="s">
        <v>598</v>
      </c>
      <c r="D15" s="223" t="s">
        <v>598</v>
      </c>
      <c r="E15" s="223" t="s">
        <v>598</v>
      </c>
      <c r="F15" s="223" t="s">
        <v>598</v>
      </c>
      <c r="G15" s="223" t="s">
        <v>598</v>
      </c>
      <c r="H15" s="223" t="s">
        <v>598</v>
      </c>
      <c r="I15" s="223">
        <v>1</v>
      </c>
      <c r="J15" s="263">
        <f t="shared" si="0"/>
        <v>1</v>
      </c>
      <c r="K15" s="281">
        <f t="shared" si="1"/>
        <v>0.26595744680851063</v>
      </c>
    </row>
    <row r="16" spans="1:11" x14ac:dyDescent="0.25">
      <c r="A16" s="282" t="s">
        <v>36</v>
      </c>
      <c r="B16" s="223">
        <v>2</v>
      </c>
      <c r="C16" s="223">
        <v>4</v>
      </c>
      <c r="D16" s="223" t="s">
        <v>598</v>
      </c>
      <c r="E16" s="223" t="s">
        <v>598</v>
      </c>
      <c r="F16" s="223" t="s">
        <v>598</v>
      </c>
      <c r="G16" s="223">
        <v>22</v>
      </c>
      <c r="H16" s="223" t="s">
        <v>598</v>
      </c>
      <c r="I16" s="223">
        <v>23</v>
      </c>
      <c r="J16" s="263">
        <f t="shared" si="0"/>
        <v>49</v>
      </c>
      <c r="K16" s="281">
        <f t="shared" si="1"/>
        <v>13.031914893617023</v>
      </c>
    </row>
    <row r="17" spans="1:11" x14ac:dyDescent="0.25">
      <c r="A17" s="282" t="s">
        <v>592</v>
      </c>
      <c r="B17" s="223">
        <v>2</v>
      </c>
      <c r="C17" s="223" t="s">
        <v>598</v>
      </c>
      <c r="D17" s="223" t="s">
        <v>598</v>
      </c>
      <c r="E17" s="223" t="s">
        <v>598</v>
      </c>
      <c r="F17" s="223" t="s">
        <v>598</v>
      </c>
      <c r="G17" s="223" t="s">
        <v>598</v>
      </c>
      <c r="H17" s="223">
        <v>2</v>
      </c>
      <c r="I17" s="223" t="s">
        <v>598</v>
      </c>
      <c r="J17" s="263">
        <f t="shared" si="0"/>
        <v>2</v>
      </c>
      <c r="K17" s="281">
        <f t="shared" si="1"/>
        <v>0.53191489361702127</v>
      </c>
    </row>
    <row r="18" spans="1:11" x14ac:dyDescent="0.25">
      <c r="A18" s="282" t="s">
        <v>12</v>
      </c>
      <c r="B18" s="223">
        <v>2</v>
      </c>
      <c r="C18" s="223">
        <v>2</v>
      </c>
      <c r="D18" s="223">
        <v>1</v>
      </c>
      <c r="E18" s="223" t="s">
        <v>598</v>
      </c>
      <c r="F18" s="223" t="s">
        <v>598</v>
      </c>
      <c r="G18" s="223" t="s">
        <v>598</v>
      </c>
      <c r="H18" s="223">
        <v>2</v>
      </c>
      <c r="I18" s="223" t="s">
        <v>598</v>
      </c>
      <c r="J18" s="263">
        <f t="shared" si="0"/>
        <v>5</v>
      </c>
      <c r="K18" s="281">
        <f t="shared" si="1"/>
        <v>1.3297872340425532</v>
      </c>
    </row>
    <row r="19" spans="1:11" s="200" customFormat="1" x14ac:dyDescent="0.25">
      <c r="A19" s="283" t="s">
        <v>574</v>
      </c>
      <c r="B19" s="224">
        <v>3</v>
      </c>
      <c r="C19" s="224">
        <v>3</v>
      </c>
      <c r="D19" s="224">
        <v>4</v>
      </c>
      <c r="E19" s="224">
        <v>5</v>
      </c>
      <c r="F19" s="224">
        <v>2</v>
      </c>
      <c r="G19" s="224">
        <v>3</v>
      </c>
      <c r="H19" s="224">
        <v>6</v>
      </c>
      <c r="I19" s="224">
        <v>2</v>
      </c>
      <c r="J19" s="263">
        <f t="shared" ref="J19:J81" si="2">SUM(C19:I19)</f>
        <v>25</v>
      </c>
      <c r="K19" s="281">
        <f t="shared" si="1"/>
        <v>6.6489361702127656</v>
      </c>
    </row>
    <row r="20" spans="1:11" s="200" customFormat="1" x14ac:dyDescent="0.25">
      <c r="A20" s="283" t="s">
        <v>524</v>
      </c>
      <c r="B20" s="224">
        <v>3</v>
      </c>
      <c r="C20" s="224" t="s">
        <v>598</v>
      </c>
      <c r="D20" s="224">
        <v>1</v>
      </c>
      <c r="E20" s="224" t="s">
        <v>598</v>
      </c>
      <c r="F20" s="224" t="s">
        <v>598</v>
      </c>
      <c r="G20" s="224" t="s">
        <v>598</v>
      </c>
      <c r="H20" s="224" t="s">
        <v>598</v>
      </c>
      <c r="I20" s="224" t="s">
        <v>598</v>
      </c>
      <c r="J20" s="263">
        <f t="shared" si="2"/>
        <v>1</v>
      </c>
      <c r="K20" s="281">
        <f t="shared" si="1"/>
        <v>0.26595744680851063</v>
      </c>
    </row>
    <row r="21" spans="1:11" s="200" customFormat="1" x14ac:dyDescent="0.25">
      <c r="A21" s="284" t="s">
        <v>525</v>
      </c>
      <c r="B21" s="225">
        <v>3</v>
      </c>
      <c r="C21" s="225" t="s">
        <v>598</v>
      </c>
      <c r="D21" s="225" t="s">
        <v>598</v>
      </c>
      <c r="E21" s="225">
        <v>1</v>
      </c>
      <c r="F21" s="225" t="s">
        <v>598</v>
      </c>
      <c r="G21" s="225" t="s">
        <v>598</v>
      </c>
      <c r="H21" s="225" t="s">
        <v>598</v>
      </c>
      <c r="I21" s="225" t="s">
        <v>598</v>
      </c>
      <c r="J21" s="264">
        <f t="shared" si="2"/>
        <v>1</v>
      </c>
      <c r="K21" s="281">
        <f t="shared" si="1"/>
        <v>0.26595744680851063</v>
      </c>
    </row>
    <row r="22" spans="1:11" s="203" customFormat="1" x14ac:dyDescent="0.25">
      <c r="A22" s="285" t="s">
        <v>475</v>
      </c>
      <c r="B22" s="226" t="s">
        <v>598</v>
      </c>
      <c r="C22" s="226">
        <f>SUM(C4:C21)</f>
        <v>28</v>
      </c>
      <c r="D22" s="226">
        <f t="shared" ref="D22:J22" si="3">SUM(D4:D21)</f>
        <v>8</v>
      </c>
      <c r="E22" s="226">
        <f t="shared" si="3"/>
        <v>6</v>
      </c>
      <c r="F22" s="226">
        <f t="shared" si="3"/>
        <v>2</v>
      </c>
      <c r="G22" s="226">
        <f t="shared" si="3"/>
        <v>54</v>
      </c>
      <c r="H22" s="226">
        <f t="shared" si="3"/>
        <v>27</v>
      </c>
      <c r="I22" s="226">
        <f t="shared" si="3"/>
        <v>101</v>
      </c>
      <c r="J22" s="265">
        <f t="shared" si="3"/>
        <v>226</v>
      </c>
      <c r="K22" s="281">
        <f t="shared" si="1"/>
        <v>60.106382978723403</v>
      </c>
    </row>
    <row r="23" spans="1:11" s="201" customFormat="1" ht="19.5" thickBot="1" x14ac:dyDescent="0.35">
      <c r="A23" s="374" t="s">
        <v>585</v>
      </c>
      <c r="B23" s="375"/>
      <c r="C23" s="375"/>
      <c r="D23" s="375"/>
      <c r="E23" s="375"/>
      <c r="F23" s="375"/>
      <c r="G23" s="375"/>
      <c r="H23" s="375"/>
      <c r="I23" s="375"/>
      <c r="J23" s="375"/>
      <c r="K23" s="281"/>
    </row>
    <row r="24" spans="1:11" x14ac:dyDescent="0.25">
      <c r="A24" s="286" t="s">
        <v>521</v>
      </c>
      <c r="B24" s="227">
        <v>3</v>
      </c>
      <c r="C24" s="227" t="s">
        <v>598</v>
      </c>
      <c r="D24" s="227" t="s">
        <v>598</v>
      </c>
      <c r="E24" s="227" t="s">
        <v>598</v>
      </c>
      <c r="F24" s="227" t="s">
        <v>598</v>
      </c>
      <c r="G24" s="227">
        <v>2</v>
      </c>
      <c r="H24" s="227" t="s">
        <v>598</v>
      </c>
      <c r="I24" s="227" t="s">
        <v>598</v>
      </c>
      <c r="J24" s="266">
        <f t="shared" ref="J24:J32" si="4">SUM(C24:I24)</f>
        <v>2</v>
      </c>
      <c r="K24" s="281">
        <f t="shared" si="1"/>
        <v>0.53191489361702127</v>
      </c>
    </row>
    <row r="25" spans="1:11" x14ac:dyDescent="0.25">
      <c r="A25" s="282" t="s">
        <v>522</v>
      </c>
      <c r="B25" s="223">
        <v>3</v>
      </c>
      <c r="C25" s="223" t="s">
        <v>598</v>
      </c>
      <c r="D25" s="223" t="s">
        <v>598</v>
      </c>
      <c r="E25" s="223" t="s">
        <v>598</v>
      </c>
      <c r="F25" s="223" t="s">
        <v>598</v>
      </c>
      <c r="G25" s="223">
        <v>1</v>
      </c>
      <c r="H25" s="223" t="s">
        <v>598</v>
      </c>
      <c r="I25" s="223">
        <v>2</v>
      </c>
      <c r="J25" s="263">
        <f t="shared" si="4"/>
        <v>3</v>
      </c>
      <c r="K25" s="281">
        <f t="shared" si="1"/>
        <v>0.7978723404255319</v>
      </c>
    </row>
    <row r="26" spans="1:11" x14ac:dyDescent="0.25">
      <c r="A26" s="282" t="s">
        <v>523</v>
      </c>
      <c r="B26" s="223">
        <v>3</v>
      </c>
      <c r="C26" s="223" t="s">
        <v>598</v>
      </c>
      <c r="D26" s="223" t="s">
        <v>598</v>
      </c>
      <c r="E26" s="223" t="s">
        <v>598</v>
      </c>
      <c r="F26" s="223" t="s">
        <v>598</v>
      </c>
      <c r="G26" s="223" t="s">
        <v>598</v>
      </c>
      <c r="H26" s="223" t="s">
        <v>598</v>
      </c>
      <c r="I26" s="223">
        <v>1</v>
      </c>
      <c r="J26" s="263">
        <f t="shared" si="4"/>
        <v>1</v>
      </c>
      <c r="K26" s="281">
        <f t="shared" si="1"/>
        <v>0.26595744680851063</v>
      </c>
    </row>
    <row r="27" spans="1:11" x14ac:dyDescent="0.25">
      <c r="A27" s="282" t="s">
        <v>515</v>
      </c>
      <c r="B27" s="223">
        <v>3</v>
      </c>
      <c r="C27" s="223" t="s">
        <v>598</v>
      </c>
      <c r="D27" s="223">
        <v>1</v>
      </c>
      <c r="E27" s="223" t="s">
        <v>598</v>
      </c>
      <c r="F27" s="223" t="s">
        <v>598</v>
      </c>
      <c r="G27" s="223" t="s">
        <v>598</v>
      </c>
      <c r="H27" s="223" t="s">
        <v>598</v>
      </c>
      <c r="I27" s="223" t="s">
        <v>598</v>
      </c>
      <c r="J27" s="263">
        <f t="shared" si="4"/>
        <v>1</v>
      </c>
      <c r="K27" s="281">
        <f t="shared" si="1"/>
        <v>0.26595744680851063</v>
      </c>
    </row>
    <row r="28" spans="1:11" x14ac:dyDescent="0.25">
      <c r="A28" s="282" t="s">
        <v>516</v>
      </c>
      <c r="B28" s="223">
        <v>3</v>
      </c>
      <c r="C28" s="223" t="s">
        <v>598</v>
      </c>
      <c r="D28" s="223" t="s">
        <v>598</v>
      </c>
      <c r="E28" s="223" t="s">
        <v>598</v>
      </c>
      <c r="F28" s="223" t="s">
        <v>598</v>
      </c>
      <c r="G28" s="223">
        <v>1</v>
      </c>
      <c r="H28" s="223" t="s">
        <v>598</v>
      </c>
      <c r="I28" s="223" t="s">
        <v>598</v>
      </c>
      <c r="J28" s="263">
        <f t="shared" si="4"/>
        <v>1</v>
      </c>
      <c r="K28" s="281">
        <f t="shared" si="1"/>
        <v>0.26595744680851063</v>
      </c>
    </row>
    <row r="29" spans="1:11" x14ac:dyDescent="0.25">
      <c r="A29" s="282" t="s">
        <v>517</v>
      </c>
      <c r="B29" s="223">
        <v>3</v>
      </c>
      <c r="C29" s="223" t="s">
        <v>598</v>
      </c>
      <c r="D29" s="223" t="s">
        <v>598</v>
      </c>
      <c r="E29" s="223" t="s">
        <v>598</v>
      </c>
      <c r="F29" s="223" t="s">
        <v>598</v>
      </c>
      <c r="G29" s="223" t="s">
        <v>598</v>
      </c>
      <c r="H29" s="223" t="s">
        <v>598</v>
      </c>
      <c r="I29" s="223">
        <v>1</v>
      </c>
      <c r="J29" s="263">
        <f t="shared" si="4"/>
        <v>1</v>
      </c>
      <c r="K29" s="281">
        <f t="shared" si="1"/>
        <v>0.26595744680851063</v>
      </c>
    </row>
    <row r="30" spans="1:11" x14ac:dyDescent="0.25">
      <c r="A30" s="282" t="s">
        <v>518</v>
      </c>
      <c r="B30" s="223">
        <v>3</v>
      </c>
      <c r="C30" s="223" t="s">
        <v>598</v>
      </c>
      <c r="D30" s="223" t="s">
        <v>598</v>
      </c>
      <c r="E30" s="223" t="s">
        <v>598</v>
      </c>
      <c r="F30" s="223" t="s">
        <v>598</v>
      </c>
      <c r="G30" s="223" t="s">
        <v>598</v>
      </c>
      <c r="H30" s="223" t="s">
        <v>598</v>
      </c>
      <c r="I30" s="223">
        <v>1</v>
      </c>
      <c r="J30" s="263">
        <f t="shared" si="4"/>
        <v>1</v>
      </c>
      <c r="K30" s="281">
        <f t="shared" si="1"/>
        <v>0.26595744680851063</v>
      </c>
    </row>
    <row r="31" spans="1:11" x14ac:dyDescent="0.25">
      <c r="A31" s="282" t="s">
        <v>519</v>
      </c>
      <c r="B31" s="223">
        <v>3</v>
      </c>
      <c r="C31" s="223" t="s">
        <v>598</v>
      </c>
      <c r="D31" s="223" t="s">
        <v>598</v>
      </c>
      <c r="E31" s="223" t="s">
        <v>598</v>
      </c>
      <c r="F31" s="223" t="s">
        <v>598</v>
      </c>
      <c r="G31" s="223">
        <v>1</v>
      </c>
      <c r="H31" s="223" t="s">
        <v>598</v>
      </c>
      <c r="I31" s="223">
        <v>2</v>
      </c>
      <c r="J31" s="263">
        <f t="shared" si="4"/>
        <v>3</v>
      </c>
      <c r="K31" s="281">
        <f t="shared" si="1"/>
        <v>0.7978723404255319</v>
      </c>
    </row>
    <row r="32" spans="1:11" x14ac:dyDescent="0.25">
      <c r="A32" s="282" t="s">
        <v>520</v>
      </c>
      <c r="B32" s="223">
        <v>3</v>
      </c>
      <c r="C32" s="223" t="s">
        <v>598</v>
      </c>
      <c r="D32" s="223" t="s">
        <v>598</v>
      </c>
      <c r="E32" s="223" t="s">
        <v>598</v>
      </c>
      <c r="F32" s="223" t="s">
        <v>598</v>
      </c>
      <c r="G32" s="223">
        <v>2</v>
      </c>
      <c r="H32" s="223" t="s">
        <v>598</v>
      </c>
      <c r="I32" s="223" t="s">
        <v>598</v>
      </c>
      <c r="J32" s="263">
        <f t="shared" si="4"/>
        <v>2</v>
      </c>
      <c r="K32" s="281">
        <f t="shared" si="1"/>
        <v>0.53191489361702127</v>
      </c>
    </row>
    <row r="33" spans="1:11" x14ac:dyDescent="0.25">
      <c r="A33" s="282" t="s">
        <v>526</v>
      </c>
      <c r="B33" s="223">
        <v>4</v>
      </c>
      <c r="C33" s="223" t="s">
        <v>598</v>
      </c>
      <c r="D33" s="223" t="s">
        <v>598</v>
      </c>
      <c r="E33" s="223" t="s">
        <v>598</v>
      </c>
      <c r="F33" s="223" t="s">
        <v>598</v>
      </c>
      <c r="G33" s="223" t="s">
        <v>598</v>
      </c>
      <c r="H33" s="223" t="s">
        <v>598</v>
      </c>
      <c r="I33" s="223">
        <v>3</v>
      </c>
      <c r="J33" s="263">
        <f t="shared" si="2"/>
        <v>3</v>
      </c>
      <c r="K33" s="281">
        <f t="shared" si="1"/>
        <v>0.7978723404255319</v>
      </c>
    </row>
    <row r="34" spans="1:11" x14ac:dyDescent="0.25">
      <c r="A34" s="282" t="s">
        <v>527</v>
      </c>
      <c r="B34" s="223">
        <v>4</v>
      </c>
      <c r="C34" s="223" t="s">
        <v>598</v>
      </c>
      <c r="D34" s="223" t="s">
        <v>598</v>
      </c>
      <c r="E34" s="223" t="s">
        <v>598</v>
      </c>
      <c r="F34" s="223" t="s">
        <v>598</v>
      </c>
      <c r="G34" s="223" t="s">
        <v>598</v>
      </c>
      <c r="H34" s="223" t="s">
        <v>598</v>
      </c>
      <c r="I34" s="223">
        <v>1</v>
      </c>
      <c r="J34" s="263">
        <f t="shared" si="2"/>
        <v>1</v>
      </c>
      <c r="K34" s="281">
        <f t="shared" si="1"/>
        <v>0.26595744680851063</v>
      </c>
    </row>
    <row r="35" spans="1:11" x14ac:dyDescent="0.25">
      <c r="A35" s="282" t="s">
        <v>528</v>
      </c>
      <c r="B35" s="223">
        <v>4</v>
      </c>
      <c r="C35" s="223" t="s">
        <v>598</v>
      </c>
      <c r="D35" s="223" t="s">
        <v>598</v>
      </c>
      <c r="E35" s="223" t="s">
        <v>598</v>
      </c>
      <c r="F35" s="223">
        <v>2</v>
      </c>
      <c r="G35" s="223" t="s">
        <v>598</v>
      </c>
      <c r="H35" s="223" t="s">
        <v>598</v>
      </c>
      <c r="I35" s="223" t="s">
        <v>598</v>
      </c>
      <c r="J35" s="263">
        <f t="shared" si="2"/>
        <v>2</v>
      </c>
      <c r="K35" s="281">
        <f t="shared" si="1"/>
        <v>0.53191489361702127</v>
      </c>
    </row>
    <row r="36" spans="1:11" x14ac:dyDescent="0.25">
      <c r="A36" s="282" t="s">
        <v>529</v>
      </c>
      <c r="B36" s="223">
        <v>4</v>
      </c>
      <c r="C36" s="223" t="s">
        <v>598</v>
      </c>
      <c r="D36" s="223" t="s">
        <v>598</v>
      </c>
      <c r="E36" s="223" t="s">
        <v>598</v>
      </c>
      <c r="F36" s="223" t="s">
        <v>598</v>
      </c>
      <c r="G36" s="223">
        <v>14</v>
      </c>
      <c r="H36" s="223" t="s">
        <v>598</v>
      </c>
      <c r="I36" s="223">
        <v>7</v>
      </c>
      <c r="J36" s="263">
        <f t="shared" si="2"/>
        <v>21</v>
      </c>
      <c r="K36" s="281">
        <f t="shared" si="1"/>
        <v>5.5851063829787231</v>
      </c>
    </row>
    <row r="37" spans="1:11" x14ac:dyDescent="0.25">
      <c r="A37" s="282" t="s">
        <v>530</v>
      </c>
      <c r="B37" s="223">
        <v>4</v>
      </c>
      <c r="C37" s="223" t="s">
        <v>598</v>
      </c>
      <c r="D37" s="223" t="s">
        <v>598</v>
      </c>
      <c r="E37" s="223" t="s">
        <v>598</v>
      </c>
      <c r="F37" s="223" t="s">
        <v>598</v>
      </c>
      <c r="G37" s="223" t="s">
        <v>598</v>
      </c>
      <c r="H37" s="223" t="s">
        <v>598</v>
      </c>
      <c r="I37" s="223">
        <v>1</v>
      </c>
      <c r="J37" s="263">
        <f t="shared" si="2"/>
        <v>1</v>
      </c>
      <c r="K37" s="281">
        <f t="shared" si="1"/>
        <v>0.26595744680851063</v>
      </c>
    </row>
    <row r="38" spans="1:11" x14ac:dyDescent="0.25">
      <c r="A38" s="282" t="s">
        <v>531</v>
      </c>
      <c r="B38" s="223">
        <v>4</v>
      </c>
      <c r="C38" s="223" t="s">
        <v>598</v>
      </c>
      <c r="D38" s="223" t="s">
        <v>598</v>
      </c>
      <c r="E38" s="223" t="s">
        <v>598</v>
      </c>
      <c r="F38" s="223" t="s">
        <v>598</v>
      </c>
      <c r="G38" s="223" t="s">
        <v>598</v>
      </c>
      <c r="H38" s="223" t="s">
        <v>598</v>
      </c>
      <c r="I38" s="223">
        <v>1</v>
      </c>
      <c r="J38" s="263">
        <f t="shared" si="2"/>
        <v>1</v>
      </c>
      <c r="K38" s="281">
        <f t="shared" si="1"/>
        <v>0.26595744680851063</v>
      </c>
    </row>
    <row r="39" spans="1:11" x14ac:dyDescent="0.25">
      <c r="A39" s="282" t="s">
        <v>532</v>
      </c>
      <c r="B39" s="223">
        <v>4</v>
      </c>
      <c r="C39" s="223" t="s">
        <v>598</v>
      </c>
      <c r="D39" s="223" t="s">
        <v>598</v>
      </c>
      <c r="E39" s="223" t="s">
        <v>598</v>
      </c>
      <c r="F39" s="223" t="s">
        <v>598</v>
      </c>
      <c r="G39" s="223">
        <v>1</v>
      </c>
      <c r="H39" s="223" t="s">
        <v>598</v>
      </c>
      <c r="I39" s="223" t="s">
        <v>598</v>
      </c>
      <c r="J39" s="263">
        <f t="shared" si="2"/>
        <v>1</v>
      </c>
      <c r="K39" s="281">
        <f t="shared" si="1"/>
        <v>0.26595744680851063</v>
      </c>
    </row>
    <row r="40" spans="1:11" x14ac:dyDescent="0.25">
      <c r="A40" s="282" t="s">
        <v>533</v>
      </c>
      <c r="B40" s="223">
        <v>4</v>
      </c>
      <c r="C40" s="223" t="s">
        <v>598</v>
      </c>
      <c r="D40" s="223" t="s">
        <v>598</v>
      </c>
      <c r="E40" s="223" t="s">
        <v>598</v>
      </c>
      <c r="F40" s="223" t="s">
        <v>598</v>
      </c>
      <c r="G40" s="223">
        <v>1</v>
      </c>
      <c r="H40" s="223" t="s">
        <v>598</v>
      </c>
      <c r="I40" s="223" t="s">
        <v>598</v>
      </c>
      <c r="J40" s="263">
        <f t="shared" si="2"/>
        <v>1</v>
      </c>
      <c r="K40" s="281">
        <f t="shared" si="1"/>
        <v>0.26595744680851063</v>
      </c>
    </row>
    <row r="41" spans="1:11" x14ac:dyDescent="0.25">
      <c r="A41" s="282" t="s">
        <v>534</v>
      </c>
      <c r="B41" s="223">
        <v>4</v>
      </c>
      <c r="C41" s="223" t="s">
        <v>598</v>
      </c>
      <c r="D41" s="223">
        <v>1</v>
      </c>
      <c r="E41" s="223" t="s">
        <v>598</v>
      </c>
      <c r="F41" s="223" t="s">
        <v>598</v>
      </c>
      <c r="G41" s="223" t="s">
        <v>598</v>
      </c>
      <c r="H41" s="223" t="s">
        <v>598</v>
      </c>
      <c r="I41" s="223" t="s">
        <v>598</v>
      </c>
      <c r="J41" s="263">
        <f t="shared" si="2"/>
        <v>1</v>
      </c>
      <c r="K41" s="281">
        <f t="shared" si="1"/>
        <v>0.26595744680851063</v>
      </c>
    </row>
    <row r="42" spans="1:11" x14ac:dyDescent="0.25">
      <c r="A42" s="282" t="s">
        <v>535</v>
      </c>
      <c r="B42" s="223">
        <v>4</v>
      </c>
      <c r="C42" s="223" t="s">
        <v>598</v>
      </c>
      <c r="D42" s="223" t="s">
        <v>598</v>
      </c>
      <c r="E42" s="223" t="s">
        <v>598</v>
      </c>
      <c r="F42" s="223" t="s">
        <v>598</v>
      </c>
      <c r="G42" s="223">
        <v>2</v>
      </c>
      <c r="H42" s="223" t="s">
        <v>598</v>
      </c>
      <c r="I42" s="223">
        <v>1</v>
      </c>
      <c r="J42" s="263">
        <f t="shared" si="2"/>
        <v>3</v>
      </c>
      <c r="K42" s="281">
        <f t="shared" si="1"/>
        <v>0.7978723404255319</v>
      </c>
    </row>
    <row r="43" spans="1:11" x14ac:dyDescent="0.25">
      <c r="A43" s="282" t="s">
        <v>536</v>
      </c>
      <c r="B43" s="223">
        <v>5</v>
      </c>
      <c r="C43" s="223" t="s">
        <v>598</v>
      </c>
      <c r="D43" s="223" t="s">
        <v>598</v>
      </c>
      <c r="E43" s="223">
        <v>7</v>
      </c>
      <c r="F43" s="223">
        <v>12</v>
      </c>
      <c r="G43" s="223" t="s">
        <v>598</v>
      </c>
      <c r="H43" s="223">
        <v>4</v>
      </c>
      <c r="I43" s="223" t="s">
        <v>598</v>
      </c>
      <c r="J43" s="263">
        <f t="shared" si="2"/>
        <v>23</v>
      </c>
      <c r="K43" s="281">
        <f t="shared" si="1"/>
        <v>6.1170212765957448</v>
      </c>
    </row>
    <row r="44" spans="1:11" x14ac:dyDescent="0.25">
      <c r="A44" s="282" t="s">
        <v>537</v>
      </c>
      <c r="B44" s="223">
        <v>5</v>
      </c>
      <c r="C44" s="223" t="s">
        <v>598</v>
      </c>
      <c r="D44" s="223" t="s">
        <v>598</v>
      </c>
      <c r="E44" s="223" t="s">
        <v>598</v>
      </c>
      <c r="F44" s="223" t="s">
        <v>598</v>
      </c>
      <c r="G44" s="223">
        <v>2</v>
      </c>
      <c r="H44" s="223" t="s">
        <v>598</v>
      </c>
      <c r="I44" s="223">
        <v>3</v>
      </c>
      <c r="J44" s="263">
        <f t="shared" si="2"/>
        <v>5</v>
      </c>
      <c r="K44" s="281">
        <f t="shared" si="1"/>
        <v>1.3297872340425532</v>
      </c>
    </row>
    <row r="45" spans="1:11" x14ac:dyDescent="0.25">
      <c r="A45" s="282" t="s">
        <v>538</v>
      </c>
      <c r="B45" s="223">
        <v>5</v>
      </c>
      <c r="C45" s="223" t="s">
        <v>598</v>
      </c>
      <c r="D45" s="223" t="s">
        <v>598</v>
      </c>
      <c r="E45" s="223" t="s">
        <v>598</v>
      </c>
      <c r="F45" s="223" t="s">
        <v>598</v>
      </c>
      <c r="G45" s="223">
        <v>2</v>
      </c>
      <c r="H45" s="223" t="s">
        <v>598</v>
      </c>
      <c r="I45" s="223">
        <v>2</v>
      </c>
      <c r="J45" s="263">
        <f t="shared" si="2"/>
        <v>4</v>
      </c>
      <c r="K45" s="281">
        <f t="shared" si="1"/>
        <v>1.0638297872340425</v>
      </c>
    </row>
    <row r="46" spans="1:11" x14ac:dyDescent="0.25">
      <c r="A46" s="282" t="s">
        <v>539</v>
      </c>
      <c r="B46" s="223">
        <v>5</v>
      </c>
      <c r="C46" s="223" t="s">
        <v>598</v>
      </c>
      <c r="D46" s="223" t="s">
        <v>598</v>
      </c>
      <c r="E46" s="223" t="s">
        <v>598</v>
      </c>
      <c r="F46" s="223" t="s">
        <v>598</v>
      </c>
      <c r="G46" s="223">
        <v>1</v>
      </c>
      <c r="H46" s="223" t="s">
        <v>598</v>
      </c>
      <c r="I46" s="223" t="s">
        <v>598</v>
      </c>
      <c r="J46" s="263">
        <f t="shared" si="2"/>
        <v>1</v>
      </c>
      <c r="K46" s="281">
        <f t="shared" si="1"/>
        <v>0.26595744680851063</v>
      </c>
    </row>
    <row r="47" spans="1:11" x14ac:dyDescent="0.25">
      <c r="A47" s="282" t="s">
        <v>540</v>
      </c>
      <c r="B47" s="223">
        <v>5</v>
      </c>
      <c r="C47" s="223" t="s">
        <v>598</v>
      </c>
      <c r="D47" s="223" t="s">
        <v>598</v>
      </c>
      <c r="E47" s="223" t="s">
        <v>598</v>
      </c>
      <c r="F47" s="223" t="s">
        <v>598</v>
      </c>
      <c r="G47" s="223" t="s">
        <v>598</v>
      </c>
      <c r="H47" s="223">
        <v>1</v>
      </c>
      <c r="I47" s="223" t="s">
        <v>598</v>
      </c>
      <c r="J47" s="263">
        <f t="shared" si="2"/>
        <v>1</v>
      </c>
      <c r="K47" s="281">
        <f t="shared" si="1"/>
        <v>0.26595744680851063</v>
      </c>
    </row>
    <row r="48" spans="1:11" x14ac:dyDescent="0.25">
      <c r="A48" s="282" t="s">
        <v>541</v>
      </c>
      <c r="B48" s="223">
        <v>5</v>
      </c>
      <c r="C48" s="223" t="s">
        <v>598</v>
      </c>
      <c r="D48" s="223" t="s">
        <v>598</v>
      </c>
      <c r="E48" s="223" t="s">
        <v>598</v>
      </c>
      <c r="F48" s="223" t="s">
        <v>598</v>
      </c>
      <c r="G48" s="223" t="s">
        <v>598</v>
      </c>
      <c r="H48" s="223">
        <v>1</v>
      </c>
      <c r="I48" s="223" t="s">
        <v>598</v>
      </c>
      <c r="J48" s="263">
        <f t="shared" si="2"/>
        <v>1</v>
      </c>
      <c r="K48" s="281">
        <f t="shared" si="1"/>
        <v>0.26595744680851063</v>
      </c>
    </row>
    <row r="49" spans="1:11" x14ac:dyDescent="0.25">
      <c r="A49" s="282" t="s">
        <v>542</v>
      </c>
      <c r="B49" s="223">
        <v>5</v>
      </c>
      <c r="C49" s="223" t="s">
        <v>598</v>
      </c>
      <c r="D49" s="223" t="s">
        <v>598</v>
      </c>
      <c r="E49" s="223" t="s">
        <v>598</v>
      </c>
      <c r="F49" s="223" t="s">
        <v>598</v>
      </c>
      <c r="G49" s="223">
        <v>2</v>
      </c>
      <c r="H49" s="223" t="s">
        <v>598</v>
      </c>
      <c r="I49" s="223">
        <v>2</v>
      </c>
      <c r="J49" s="263">
        <f t="shared" si="2"/>
        <v>4</v>
      </c>
      <c r="K49" s="281">
        <f t="shared" si="1"/>
        <v>1.0638297872340425</v>
      </c>
    </row>
    <row r="50" spans="1:11" x14ac:dyDescent="0.25">
      <c r="A50" s="282" t="s">
        <v>543</v>
      </c>
      <c r="B50" s="223">
        <v>5</v>
      </c>
      <c r="C50" s="223" t="s">
        <v>598</v>
      </c>
      <c r="D50" s="223" t="s">
        <v>598</v>
      </c>
      <c r="E50" s="223" t="s">
        <v>598</v>
      </c>
      <c r="F50" s="223" t="s">
        <v>598</v>
      </c>
      <c r="G50" s="223">
        <v>1</v>
      </c>
      <c r="H50" s="223" t="s">
        <v>598</v>
      </c>
      <c r="I50" s="223" t="s">
        <v>598</v>
      </c>
      <c r="J50" s="263">
        <f t="shared" si="2"/>
        <v>1</v>
      </c>
      <c r="K50" s="281">
        <f t="shared" si="1"/>
        <v>0.26595744680851063</v>
      </c>
    </row>
    <row r="51" spans="1:11" x14ac:dyDescent="0.25">
      <c r="A51" s="282" t="s">
        <v>544</v>
      </c>
      <c r="B51" s="223">
        <v>5</v>
      </c>
      <c r="C51" s="223" t="s">
        <v>598</v>
      </c>
      <c r="D51" s="223" t="s">
        <v>598</v>
      </c>
      <c r="E51" s="223" t="s">
        <v>598</v>
      </c>
      <c r="F51" s="223" t="s">
        <v>598</v>
      </c>
      <c r="G51" s="223">
        <v>1</v>
      </c>
      <c r="H51" s="223" t="s">
        <v>598</v>
      </c>
      <c r="I51" s="223" t="s">
        <v>598</v>
      </c>
      <c r="J51" s="263">
        <f t="shared" si="2"/>
        <v>1</v>
      </c>
      <c r="K51" s="281">
        <f t="shared" si="1"/>
        <v>0.26595744680851063</v>
      </c>
    </row>
    <row r="52" spans="1:11" x14ac:dyDescent="0.25">
      <c r="A52" s="282" t="s">
        <v>545</v>
      </c>
      <c r="B52" s="223">
        <v>5</v>
      </c>
      <c r="C52" s="223" t="s">
        <v>598</v>
      </c>
      <c r="D52" s="223" t="s">
        <v>598</v>
      </c>
      <c r="E52" s="223" t="s">
        <v>598</v>
      </c>
      <c r="F52" s="223" t="s">
        <v>598</v>
      </c>
      <c r="G52" s="223" t="s">
        <v>598</v>
      </c>
      <c r="H52" s="223" t="s">
        <v>598</v>
      </c>
      <c r="I52" s="223">
        <v>1</v>
      </c>
      <c r="J52" s="263">
        <f t="shared" si="2"/>
        <v>1</v>
      </c>
      <c r="K52" s="281">
        <f t="shared" si="1"/>
        <v>0.26595744680851063</v>
      </c>
    </row>
    <row r="53" spans="1:11" x14ac:dyDescent="0.25">
      <c r="A53" s="282" t="s">
        <v>25</v>
      </c>
      <c r="B53" s="223">
        <v>6</v>
      </c>
      <c r="C53" s="223">
        <v>1</v>
      </c>
      <c r="D53" s="223" t="s">
        <v>598</v>
      </c>
      <c r="E53" s="223" t="s">
        <v>598</v>
      </c>
      <c r="F53" s="223">
        <v>1</v>
      </c>
      <c r="G53" s="223" t="s">
        <v>598</v>
      </c>
      <c r="H53" s="223" t="s">
        <v>598</v>
      </c>
      <c r="I53" s="223" t="s">
        <v>598</v>
      </c>
      <c r="J53" s="263">
        <f t="shared" si="2"/>
        <v>2</v>
      </c>
      <c r="K53" s="281">
        <f t="shared" si="1"/>
        <v>0.53191489361702127</v>
      </c>
    </row>
    <row r="54" spans="1:11" x14ac:dyDescent="0.25">
      <c r="A54" s="282" t="s">
        <v>546</v>
      </c>
      <c r="B54" s="223">
        <v>6</v>
      </c>
      <c r="C54" s="223" t="s">
        <v>598</v>
      </c>
      <c r="D54" s="223" t="s">
        <v>598</v>
      </c>
      <c r="E54" s="223">
        <v>1</v>
      </c>
      <c r="F54" s="223" t="s">
        <v>598</v>
      </c>
      <c r="G54" s="223" t="s">
        <v>598</v>
      </c>
      <c r="H54" s="223" t="s">
        <v>598</v>
      </c>
      <c r="I54" s="223">
        <v>1</v>
      </c>
      <c r="J54" s="263">
        <f t="shared" si="2"/>
        <v>2</v>
      </c>
      <c r="K54" s="281">
        <f t="shared" si="1"/>
        <v>0.53191489361702127</v>
      </c>
    </row>
    <row r="55" spans="1:11" x14ac:dyDescent="0.25">
      <c r="A55" s="282" t="s">
        <v>547</v>
      </c>
      <c r="B55" s="223">
        <v>6</v>
      </c>
      <c r="C55" s="223" t="s">
        <v>598</v>
      </c>
      <c r="D55" s="223" t="s">
        <v>598</v>
      </c>
      <c r="E55" s="223" t="s">
        <v>598</v>
      </c>
      <c r="F55" s="223" t="s">
        <v>598</v>
      </c>
      <c r="G55" s="223">
        <v>1</v>
      </c>
      <c r="H55" s="223" t="s">
        <v>598</v>
      </c>
      <c r="I55" s="223" t="s">
        <v>598</v>
      </c>
      <c r="J55" s="263">
        <f t="shared" si="2"/>
        <v>1</v>
      </c>
      <c r="K55" s="281">
        <f t="shared" si="1"/>
        <v>0.26595744680851063</v>
      </c>
    </row>
    <row r="56" spans="1:11" x14ac:dyDescent="0.25">
      <c r="A56" s="282" t="s">
        <v>548</v>
      </c>
      <c r="B56" s="223">
        <v>6</v>
      </c>
      <c r="C56" s="223" t="s">
        <v>598</v>
      </c>
      <c r="D56" s="223" t="s">
        <v>598</v>
      </c>
      <c r="E56" s="223" t="s">
        <v>598</v>
      </c>
      <c r="F56" s="223" t="s">
        <v>598</v>
      </c>
      <c r="G56" s="223">
        <v>6</v>
      </c>
      <c r="H56" s="223" t="s">
        <v>598</v>
      </c>
      <c r="I56" s="223">
        <v>8</v>
      </c>
      <c r="J56" s="263">
        <f t="shared" si="2"/>
        <v>14</v>
      </c>
      <c r="K56" s="281">
        <f t="shared" si="1"/>
        <v>3.7234042553191489</v>
      </c>
    </row>
    <row r="57" spans="1:11" x14ac:dyDescent="0.25">
      <c r="A57" s="282" t="s">
        <v>25</v>
      </c>
      <c r="B57" s="223">
        <v>6</v>
      </c>
      <c r="C57" s="223" t="s">
        <v>598</v>
      </c>
      <c r="D57" s="223" t="s">
        <v>598</v>
      </c>
      <c r="E57" s="223" t="s">
        <v>598</v>
      </c>
      <c r="F57" s="223" t="s">
        <v>598</v>
      </c>
      <c r="G57" s="223">
        <v>1</v>
      </c>
      <c r="H57" s="223" t="s">
        <v>598</v>
      </c>
      <c r="I57" s="223" t="s">
        <v>598</v>
      </c>
      <c r="J57" s="263">
        <f t="shared" si="2"/>
        <v>1</v>
      </c>
      <c r="K57" s="281">
        <f t="shared" si="1"/>
        <v>0.26595744680851063</v>
      </c>
    </row>
    <row r="58" spans="1:11" x14ac:dyDescent="0.25">
      <c r="A58" s="282" t="s">
        <v>549</v>
      </c>
      <c r="B58" s="223">
        <v>6</v>
      </c>
      <c r="C58" s="223" t="s">
        <v>598</v>
      </c>
      <c r="D58" s="223" t="s">
        <v>598</v>
      </c>
      <c r="E58" s="223" t="s">
        <v>598</v>
      </c>
      <c r="F58" s="223" t="s">
        <v>598</v>
      </c>
      <c r="G58" s="223">
        <v>2</v>
      </c>
      <c r="H58" s="223" t="s">
        <v>598</v>
      </c>
      <c r="I58" s="223" t="s">
        <v>598</v>
      </c>
      <c r="J58" s="263">
        <f t="shared" si="2"/>
        <v>2</v>
      </c>
      <c r="K58" s="281">
        <f t="shared" si="1"/>
        <v>0.53191489361702127</v>
      </c>
    </row>
    <row r="59" spans="1:11" x14ac:dyDescent="0.25">
      <c r="A59" s="282" t="s">
        <v>550</v>
      </c>
      <c r="B59" s="223">
        <v>6</v>
      </c>
      <c r="C59" s="223" t="s">
        <v>598</v>
      </c>
      <c r="D59" s="223" t="s">
        <v>598</v>
      </c>
      <c r="E59" s="223" t="s">
        <v>598</v>
      </c>
      <c r="F59" s="223" t="s">
        <v>598</v>
      </c>
      <c r="G59" s="223" t="s">
        <v>598</v>
      </c>
      <c r="H59" s="223" t="s">
        <v>598</v>
      </c>
      <c r="I59" s="223">
        <v>1</v>
      </c>
      <c r="J59" s="263">
        <f t="shared" si="2"/>
        <v>1</v>
      </c>
      <c r="K59" s="281">
        <f t="shared" si="1"/>
        <v>0.26595744680851063</v>
      </c>
    </row>
    <row r="60" spans="1:11" x14ac:dyDescent="0.25">
      <c r="A60" s="282" t="s">
        <v>551</v>
      </c>
      <c r="B60" s="223">
        <v>6</v>
      </c>
      <c r="C60" s="223" t="s">
        <v>598</v>
      </c>
      <c r="D60" s="223" t="s">
        <v>598</v>
      </c>
      <c r="E60" s="223" t="s">
        <v>598</v>
      </c>
      <c r="F60" s="223" t="s">
        <v>598</v>
      </c>
      <c r="G60" s="223" t="s">
        <v>598</v>
      </c>
      <c r="H60" s="223" t="s">
        <v>598</v>
      </c>
      <c r="I60" s="223">
        <v>3</v>
      </c>
      <c r="J60" s="263">
        <f t="shared" si="2"/>
        <v>3</v>
      </c>
      <c r="K60" s="281">
        <f t="shared" si="1"/>
        <v>0.7978723404255319</v>
      </c>
    </row>
    <row r="61" spans="1:11" x14ac:dyDescent="0.25">
      <c r="A61" s="282" t="s">
        <v>552</v>
      </c>
      <c r="B61" s="223">
        <v>7</v>
      </c>
      <c r="C61" s="223">
        <v>2</v>
      </c>
      <c r="D61" s="223" t="s">
        <v>598</v>
      </c>
      <c r="E61" s="223" t="s">
        <v>598</v>
      </c>
      <c r="F61" s="223">
        <v>5</v>
      </c>
      <c r="G61" s="223" t="s">
        <v>598</v>
      </c>
      <c r="H61" s="223" t="s">
        <v>598</v>
      </c>
      <c r="I61" s="223" t="s">
        <v>598</v>
      </c>
      <c r="J61" s="263">
        <f t="shared" si="2"/>
        <v>7</v>
      </c>
      <c r="K61" s="281">
        <f t="shared" si="1"/>
        <v>1.8617021276595744</v>
      </c>
    </row>
    <row r="62" spans="1:11" x14ac:dyDescent="0.25">
      <c r="A62" s="282" t="s">
        <v>553</v>
      </c>
      <c r="B62" s="223">
        <v>7</v>
      </c>
      <c r="C62" s="223">
        <v>1</v>
      </c>
      <c r="D62" s="223" t="s">
        <v>598</v>
      </c>
      <c r="E62" s="223" t="s">
        <v>598</v>
      </c>
      <c r="F62" s="223" t="s">
        <v>598</v>
      </c>
      <c r="G62" s="223" t="s">
        <v>598</v>
      </c>
      <c r="H62" s="223" t="s">
        <v>598</v>
      </c>
      <c r="I62" s="223" t="s">
        <v>598</v>
      </c>
      <c r="J62" s="263">
        <f t="shared" si="2"/>
        <v>1</v>
      </c>
      <c r="K62" s="281">
        <f t="shared" si="1"/>
        <v>0.26595744680851063</v>
      </c>
    </row>
    <row r="63" spans="1:11" x14ac:dyDescent="0.25">
      <c r="A63" s="282" t="s">
        <v>554</v>
      </c>
      <c r="B63" s="223">
        <v>7</v>
      </c>
      <c r="C63" s="223" t="s">
        <v>598</v>
      </c>
      <c r="D63" s="223" t="s">
        <v>598</v>
      </c>
      <c r="E63" s="223" t="s">
        <v>598</v>
      </c>
      <c r="F63" s="223" t="s">
        <v>598</v>
      </c>
      <c r="G63" s="223" t="s">
        <v>598</v>
      </c>
      <c r="H63" s="223" t="s">
        <v>598</v>
      </c>
      <c r="I63" s="223">
        <v>2</v>
      </c>
      <c r="J63" s="263">
        <f t="shared" si="2"/>
        <v>2</v>
      </c>
      <c r="K63" s="281">
        <f t="shared" si="1"/>
        <v>0.53191489361702127</v>
      </c>
    </row>
    <row r="64" spans="1:11" x14ac:dyDescent="0.25">
      <c r="A64" s="282" t="s">
        <v>555</v>
      </c>
      <c r="B64" s="223">
        <v>7</v>
      </c>
      <c r="C64" s="223" t="s">
        <v>598</v>
      </c>
      <c r="D64" s="223" t="s">
        <v>598</v>
      </c>
      <c r="E64" s="223" t="s">
        <v>598</v>
      </c>
      <c r="F64" s="223" t="s">
        <v>598</v>
      </c>
      <c r="G64" s="223" t="s">
        <v>598</v>
      </c>
      <c r="H64" s="223" t="s">
        <v>598</v>
      </c>
      <c r="I64" s="223">
        <v>1</v>
      </c>
      <c r="J64" s="263">
        <f t="shared" si="2"/>
        <v>1</v>
      </c>
      <c r="K64" s="281">
        <f t="shared" si="1"/>
        <v>0.26595744680851063</v>
      </c>
    </row>
    <row r="65" spans="1:11" x14ac:dyDescent="0.25">
      <c r="A65" s="282" t="s">
        <v>556</v>
      </c>
      <c r="B65" s="223">
        <v>7</v>
      </c>
      <c r="C65" s="223" t="s">
        <v>598</v>
      </c>
      <c r="D65" s="223" t="s">
        <v>598</v>
      </c>
      <c r="E65" s="223" t="s">
        <v>598</v>
      </c>
      <c r="F65" s="223" t="s">
        <v>598</v>
      </c>
      <c r="G65" s="223" t="s">
        <v>598</v>
      </c>
      <c r="H65" s="223" t="s">
        <v>598</v>
      </c>
      <c r="I65" s="223">
        <v>1</v>
      </c>
      <c r="J65" s="263">
        <f t="shared" si="2"/>
        <v>1</v>
      </c>
      <c r="K65" s="281">
        <f t="shared" si="1"/>
        <v>0.26595744680851063</v>
      </c>
    </row>
    <row r="66" spans="1:11" x14ac:dyDescent="0.25">
      <c r="A66" s="282" t="s">
        <v>557</v>
      </c>
      <c r="B66" s="223">
        <v>7</v>
      </c>
      <c r="C66" s="223" t="s">
        <v>598</v>
      </c>
      <c r="D66" s="223" t="s">
        <v>598</v>
      </c>
      <c r="E66" s="223" t="s">
        <v>598</v>
      </c>
      <c r="F66" s="223" t="s">
        <v>598</v>
      </c>
      <c r="G66" s="223">
        <v>1</v>
      </c>
      <c r="H66" s="223" t="s">
        <v>598</v>
      </c>
      <c r="I66" s="223" t="s">
        <v>598</v>
      </c>
      <c r="J66" s="263">
        <f t="shared" si="2"/>
        <v>1</v>
      </c>
      <c r="K66" s="281">
        <f t="shared" si="1"/>
        <v>0.26595744680851063</v>
      </c>
    </row>
    <row r="67" spans="1:11" x14ac:dyDescent="0.25">
      <c r="A67" s="282" t="s">
        <v>558</v>
      </c>
      <c r="B67" s="223">
        <v>8</v>
      </c>
      <c r="C67" s="223" t="s">
        <v>598</v>
      </c>
      <c r="D67" s="223" t="s">
        <v>598</v>
      </c>
      <c r="E67" s="223" t="s">
        <v>598</v>
      </c>
      <c r="F67" s="223" t="s">
        <v>598</v>
      </c>
      <c r="G67" s="223" t="s">
        <v>598</v>
      </c>
      <c r="H67" s="223">
        <v>2</v>
      </c>
      <c r="I67" s="223" t="s">
        <v>598</v>
      </c>
      <c r="J67" s="263">
        <f t="shared" si="2"/>
        <v>2</v>
      </c>
      <c r="K67" s="281">
        <f t="shared" si="1"/>
        <v>0.53191489361702127</v>
      </c>
    </row>
    <row r="68" spans="1:11" x14ac:dyDescent="0.25">
      <c r="A68" s="282" t="s">
        <v>559</v>
      </c>
      <c r="B68" s="223">
        <v>8</v>
      </c>
      <c r="C68" s="223" t="s">
        <v>598</v>
      </c>
      <c r="D68" s="223" t="s">
        <v>598</v>
      </c>
      <c r="E68" s="223" t="s">
        <v>598</v>
      </c>
      <c r="F68" s="223" t="s">
        <v>598</v>
      </c>
      <c r="G68" s="223">
        <v>4</v>
      </c>
      <c r="H68" s="223" t="s">
        <v>598</v>
      </c>
      <c r="I68" s="223" t="s">
        <v>598</v>
      </c>
      <c r="J68" s="263">
        <f t="shared" si="2"/>
        <v>4</v>
      </c>
      <c r="K68" s="281">
        <f t="shared" si="1"/>
        <v>1.0638297872340425</v>
      </c>
    </row>
    <row r="69" spans="1:11" x14ac:dyDescent="0.25">
      <c r="A69" s="282" t="s">
        <v>560</v>
      </c>
      <c r="B69" s="223">
        <v>8</v>
      </c>
      <c r="C69" s="223" t="s">
        <v>598</v>
      </c>
      <c r="D69" s="223" t="s">
        <v>598</v>
      </c>
      <c r="E69" s="223" t="s">
        <v>598</v>
      </c>
      <c r="F69" s="223" t="s">
        <v>598</v>
      </c>
      <c r="G69" s="223" t="s">
        <v>598</v>
      </c>
      <c r="H69" s="223" t="s">
        <v>598</v>
      </c>
      <c r="I69" s="223">
        <v>1</v>
      </c>
      <c r="J69" s="263">
        <f t="shared" si="2"/>
        <v>1</v>
      </c>
      <c r="K69" s="281">
        <f t="shared" ref="K69:K82" si="5">J69/376*100</f>
        <v>0.26595744680851063</v>
      </c>
    </row>
    <row r="70" spans="1:11" x14ac:dyDescent="0.25">
      <c r="A70" s="282" t="s">
        <v>561</v>
      </c>
      <c r="B70" s="223">
        <v>8</v>
      </c>
      <c r="C70" s="223" t="s">
        <v>598</v>
      </c>
      <c r="D70" s="223">
        <v>1</v>
      </c>
      <c r="E70" s="223" t="s">
        <v>598</v>
      </c>
      <c r="F70" s="223" t="s">
        <v>598</v>
      </c>
      <c r="G70" s="223" t="s">
        <v>598</v>
      </c>
      <c r="H70" s="223" t="s">
        <v>598</v>
      </c>
      <c r="I70" s="223" t="s">
        <v>598</v>
      </c>
      <c r="J70" s="263">
        <f t="shared" si="2"/>
        <v>1</v>
      </c>
      <c r="K70" s="281">
        <f t="shared" si="5"/>
        <v>0.26595744680851063</v>
      </c>
    </row>
    <row r="71" spans="1:11" x14ac:dyDescent="0.25">
      <c r="A71" s="282" t="s">
        <v>562</v>
      </c>
      <c r="B71" s="223">
        <v>8</v>
      </c>
      <c r="C71" s="223" t="s">
        <v>598</v>
      </c>
      <c r="D71" s="223" t="s">
        <v>598</v>
      </c>
      <c r="E71" s="223" t="s">
        <v>598</v>
      </c>
      <c r="F71" s="223" t="s">
        <v>598</v>
      </c>
      <c r="G71" s="223">
        <v>1</v>
      </c>
      <c r="H71" s="223" t="s">
        <v>598</v>
      </c>
      <c r="I71" s="223" t="s">
        <v>598</v>
      </c>
      <c r="J71" s="263">
        <f t="shared" si="2"/>
        <v>1</v>
      </c>
      <c r="K71" s="281">
        <f t="shared" si="5"/>
        <v>0.26595744680851063</v>
      </c>
    </row>
    <row r="72" spans="1:11" x14ac:dyDescent="0.25">
      <c r="A72" s="282" t="s">
        <v>563</v>
      </c>
      <c r="B72" s="223">
        <v>8</v>
      </c>
      <c r="C72" s="223" t="s">
        <v>598</v>
      </c>
      <c r="D72" s="223" t="s">
        <v>598</v>
      </c>
      <c r="E72" s="223" t="s">
        <v>598</v>
      </c>
      <c r="F72" s="223" t="s">
        <v>598</v>
      </c>
      <c r="G72" s="223">
        <v>1</v>
      </c>
      <c r="H72" s="223" t="s">
        <v>598</v>
      </c>
      <c r="I72" s="223" t="s">
        <v>598</v>
      </c>
      <c r="J72" s="263">
        <f t="shared" si="2"/>
        <v>1</v>
      </c>
      <c r="K72" s="281">
        <f t="shared" si="5"/>
        <v>0.26595744680851063</v>
      </c>
    </row>
    <row r="73" spans="1:11" x14ac:dyDescent="0.25">
      <c r="A73" s="282" t="s">
        <v>564</v>
      </c>
      <c r="B73" s="223">
        <v>9</v>
      </c>
      <c r="C73" s="223" t="s">
        <v>598</v>
      </c>
      <c r="D73" s="223">
        <v>1</v>
      </c>
      <c r="E73" s="223" t="s">
        <v>598</v>
      </c>
      <c r="F73" s="223" t="s">
        <v>598</v>
      </c>
      <c r="G73" s="223" t="s">
        <v>598</v>
      </c>
      <c r="H73" s="223" t="s">
        <v>598</v>
      </c>
      <c r="I73" s="223" t="s">
        <v>598</v>
      </c>
      <c r="J73" s="263">
        <f t="shared" si="2"/>
        <v>1</v>
      </c>
      <c r="K73" s="281">
        <f t="shared" si="5"/>
        <v>0.26595744680851063</v>
      </c>
    </row>
    <row r="74" spans="1:11" x14ac:dyDescent="0.25">
      <c r="A74" s="282" t="s">
        <v>565</v>
      </c>
      <c r="B74" s="223">
        <v>9</v>
      </c>
      <c r="C74" s="223" t="s">
        <v>598</v>
      </c>
      <c r="D74" s="223" t="s">
        <v>598</v>
      </c>
      <c r="E74" s="223" t="s">
        <v>598</v>
      </c>
      <c r="F74" s="223" t="s">
        <v>598</v>
      </c>
      <c r="G74" s="223">
        <v>1</v>
      </c>
      <c r="H74" s="223" t="s">
        <v>598</v>
      </c>
      <c r="I74" s="223" t="s">
        <v>598</v>
      </c>
      <c r="J74" s="263">
        <f t="shared" si="2"/>
        <v>1</v>
      </c>
      <c r="K74" s="281">
        <f t="shared" si="5"/>
        <v>0.26595744680851063</v>
      </c>
    </row>
    <row r="75" spans="1:11" x14ac:dyDescent="0.25">
      <c r="A75" s="282" t="s">
        <v>566</v>
      </c>
      <c r="B75" s="223">
        <v>9</v>
      </c>
      <c r="C75" s="223" t="s">
        <v>598</v>
      </c>
      <c r="D75" s="223" t="s">
        <v>598</v>
      </c>
      <c r="E75" s="223" t="s">
        <v>598</v>
      </c>
      <c r="F75" s="223" t="s">
        <v>598</v>
      </c>
      <c r="G75" s="223">
        <v>1</v>
      </c>
      <c r="H75" s="223" t="s">
        <v>598</v>
      </c>
      <c r="I75" s="223" t="s">
        <v>598</v>
      </c>
      <c r="J75" s="263">
        <f t="shared" si="2"/>
        <v>1</v>
      </c>
      <c r="K75" s="281">
        <f t="shared" si="5"/>
        <v>0.26595744680851063</v>
      </c>
    </row>
    <row r="76" spans="1:11" x14ac:dyDescent="0.25">
      <c r="A76" s="282" t="s">
        <v>567</v>
      </c>
      <c r="B76" s="223">
        <v>9</v>
      </c>
      <c r="C76" s="223" t="s">
        <v>598</v>
      </c>
      <c r="D76" s="223" t="s">
        <v>598</v>
      </c>
      <c r="E76" s="223" t="s">
        <v>598</v>
      </c>
      <c r="F76" s="223" t="s">
        <v>598</v>
      </c>
      <c r="G76" s="223" t="s">
        <v>598</v>
      </c>
      <c r="H76" s="223">
        <v>1</v>
      </c>
      <c r="I76" s="223" t="s">
        <v>598</v>
      </c>
      <c r="J76" s="263">
        <f t="shared" si="2"/>
        <v>1</v>
      </c>
      <c r="K76" s="281">
        <f t="shared" si="5"/>
        <v>0.26595744680851063</v>
      </c>
    </row>
    <row r="77" spans="1:11" x14ac:dyDescent="0.25">
      <c r="A77" s="282" t="s">
        <v>568</v>
      </c>
      <c r="B77" s="223">
        <v>10</v>
      </c>
      <c r="C77" s="223" t="s">
        <v>598</v>
      </c>
      <c r="D77" s="223" t="s">
        <v>598</v>
      </c>
      <c r="E77" s="223" t="s">
        <v>598</v>
      </c>
      <c r="F77" s="223" t="s">
        <v>598</v>
      </c>
      <c r="G77" s="223" t="s">
        <v>598</v>
      </c>
      <c r="H77" s="223" t="s">
        <v>598</v>
      </c>
      <c r="I77" s="223">
        <v>1</v>
      </c>
      <c r="J77" s="263">
        <f>SUM(C77:I77)</f>
        <v>1</v>
      </c>
      <c r="K77" s="281">
        <f t="shared" si="5"/>
        <v>0.26595744680851063</v>
      </c>
    </row>
    <row r="78" spans="1:11" x14ac:dyDescent="0.25">
      <c r="A78" s="282" t="s">
        <v>569</v>
      </c>
      <c r="B78" s="223">
        <v>10</v>
      </c>
      <c r="C78" s="223" t="s">
        <v>598</v>
      </c>
      <c r="D78" s="223" t="s">
        <v>598</v>
      </c>
      <c r="E78" s="223" t="s">
        <v>598</v>
      </c>
      <c r="F78" s="223" t="s">
        <v>598</v>
      </c>
      <c r="G78" s="223">
        <v>1</v>
      </c>
      <c r="H78" s="223" t="s">
        <v>598</v>
      </c>
      <c r="I78" s="223" t="s">
        <v>598</v>
      </c>
      <c r="J78" s="263">
        <f t="shared" si="2"/>
        <v>1</v>
      </c>
      <c r="K78" s="281">
        <f t="shared" si="5"/>
        <v>0.26595744680851063</v>
      </c>
    </row>
    <row r="79" spans="1:11" x14ac:dyDescent="0.25">
      <c r="A79" s="282" t="s">
        <v>570</v>
      </c>
      <c r="B79" s="223">
        <v>10</v>
      </c>
      <c r="C79" s="223" t="s">
        <v>598</v>
      </c>
      <c r="D79" s="223" t="s">
        <v>598</v>
      </c>
      <c r="E79" s="223" t="s">
        <v>598</v>
      </c>
      <c r="F79" s="223" t="s">
        <v>598</v>
      </c>
      <c r="G79" s="223">
        <v>1</v>
      </c>
      <c r="H79" s="223" t="s">
        <v>598</v>
      </c>
      <c r="I79" s="223" t="s">
        <v>598</v>
      </c>
      <c r="J79" s="263">
        <f t="shared" si="2"/>
        <v>1</v>
      </c>
      <c r="K79" s="281">
        <f t="shared" si="5"/>
        <v>0.26595744680851063</v>
      </c>
    </row>
    <row r="80" spans="1:11" x14ac:dyDescent="0.25">
      <c r="A80" s="282" t="s">
        <v>571</v>
      </c>
      <c r="B80" s="223">
        <v>11</v>
      </c>
      <c r="C80" s="223">
        <v>1</v>
      </c>
      <c r="D80" s="223" t="s">
        <v>598</v>
      </c>
      <c r="E80" s="223" t="s">
        <v>598</v>
      </c>
      <c r="F80" s="223" t="s">
        <v>598</v>
      </c>
      <c r="G80" s="223" t="s">
        <v>598</v>
      </c>
      <c r="H80" s="223" t="s">
        <v>598</v>
      </c>
      <c r="I80" s="223" t="s">
        <v>598</v>
      </c>
      <c r="J80" s="263">
        <f t="shared" si="2"/>
        <v>1</v>
      </c>
      <c r="K80" s="281">
        <f t="shared" si="5"/>
        <v>0.26595744680851063</v>
      </c>
    </row>
    <row r="81" spans="1:11" x14ac:dyDescent="0.25">
      <c r="A81" s="282" t="s">
        <v>572</v>
      </c>
      <c r="B81" s="223">
        <v>13</v>
      </c>
      <c r="C81" s="223" t="s">
        <v>598</v>
      </c>
      <c r="D81" s="223" t="s">
        <v>598</v>
      </c>
      <c r="E81" s="223" t="s">
        <v>598</v>
      </c>
      <c r="F81" s="223" t="s">
        <v>598</v>
      </c>
      <c r="G81" s="223">
        <v>1</v>
      </c>
      <c r="H81" s="223" t="s">
        <v>598</v>
      </c>
      <c r="I81" s="223" t="s">
        <v>598</v>
      </c>
      <c r="J81" s="263">
        <f t="shared" si="2"/>
        <v>1</v>
      </c>
      <c r="K81" s="281">
        <f t="shared" si="5"/>
        <v>0.26595744680851063</v>
      </c>
    </row>
    <row r="82" spans="1:11" s="204" customFormat="1" ht="16.5" thickBot="1" x14ac:dyDescent="0.3">
      <c r="A82" s="287" t="s">
        <v>475</v>
      </c>
      <c r="B82" s="288"/>
      <c r="C82" s="288">
        <f>SUM(C24:C81)</f>
        <v>5</v>
      </c>
      <c r="D82" s="288">
        <f t="shared" ref="D82:J82" si="6">SUM(D24:D81)</f>
        <v>4</v>
      </c>
      <c r="E82" s="288">
        <f t="shared" si="6"/>
        <v>8</v>
      </c>
      <c r="F82" s="288">
        <f t="shared" si="6"/>
        <v>20</v>
      </c>
      <c r="G82" s="288">
        <f t="shared" si="6"/>
        <v>56</v>
      </c>
      <c r="H82" s="288">
        <f t="shared" si="6"/>
        <v>9</v>
      </c>
      <c r="I82" s="288">
        <f t="shared" si="6"/>
        <v>48</v>
      </c>
      <c r="J82" s="289">
        <f t="shared" si="6"/>
        <v>150</v>
      </c>
      <c r="K82" s="290">
        <f t="shared" si="5"/>
        <v>39.893617021276597</v>
      </c>
    </row>
  </sheetData>
  <mergeCells count="2">
    <mergeCell ref="A2:J2"/>
    <mergeCell ref="A23:J2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17"/>
  <sheetViews>
    <sheetView topLeftCell="B1" zoomScale="68" zoomScaleNormal="68" workbookViewId="0">
      <selection activeCell="B1" sqref="B1:S1"/>
    </sheetView>
  </sheetViews>
  <sheetFormatPr defaultRowHeight="15" x14ac:dyDescent="0.25"/>
  <cols>
    <col min="1" max="1" width="9.140625" style="10"/>
    <col min="2" max="2" width="9.140625" style="189"/>
    <col min="3" max="4" width="18.7109375" style="190" customWidth="1"/>
    <col min="5" max="5" width="18.7109375" style="10" customWidth="1"/>
    <col min="6" max="6" width="18.7109375" style="192" customWidth="1"/>
    <col min="7" max="7" width="42" style="192" customWidth="1"/>
    <col min="8" max="8" width="30.140625" style="10" customWidth="1"/>
    <col min="9" max="9" width="19.7109375" style="10" customWidth="1"/>
    <col min="10" max="10" width="25" style="10" customWidth="1"/>
    <col min="11" max="11" width="19.28515625" style="10" customWidth="1"/>
    <col min="12" max="12" width="14.5703125" style="10" customWidth="1"/>
    <col min="13" max="13" width="27.5703125" style="10" customWidth="1"/>
    <col min="14" max="14" width="24.140625" style="10" customWidth="1"/>
    <col min="15" max="15" width="28" style="10" customWidth="1"/>
    <col min="16" max="16" width="19.140625" style="10" customWidth="1"/>
    <col min="17" max="17" width="24.5703125" style="10" customWidth="1"/>
    <col min="18" max="18" width="15.7109375" style="10" customWidth="1"/>
    <col min="19" max="16384" width="9.140625" style="10"/>
  </cols>
  <sheetData>
    <row r="1" spans="2:20" ht="26.25" customHeight="1" thickBot="1" x14ac:dyDescent="0.3">
      <c r="B1" s="413" t="s">
        <v>573</v>
      </c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</row>
    <row r="2" spans="2:20" s="172" customFormat="1" ht="15.75" customHeight="1" thickBot="1" x14ac:dyDescent="0.3">
      <c r="B2" s="400" t="s">
        <v>117</v>
      </c>
      <c r="C2" s="402" t="s">
        <v>118</v>
      </c>
      <c r="D2" s="407" t="s">
        <v>272</v>
      </c>
      <c r="E2" s="336" t="s">
        <v>111</v>
      </c>
      <c r="F2" s="407" t="s">
        <v>112</v>
      </c>
      <c r="G2" s="404" t="s">
        <v>2</v>
      </c>
      <c r="H2" s="400" t="s">
        <v>119</v>
      </c>
      <c r="I2" s="406" t="s">
        <v>132</v>
      </c>
      <c r="J2" s="398"/>
      <c r="K2" s="398"/>
      <c r="L2" s="399"/>
      <c r="M2" s="393" t="s">
        <v>129</v>
      </c>
      <c r="N2" s="395" t="s">
        <v>124</v>
      </c>
      <c r="O2" s="397" t="s">
        <v>133</v>
      </c>
      <c r="P2" s="398"/>
      <c r="Q2" s="398"/>
      <c r="R2" s="399"/>
      <c r="S2" s="409" t="s">
        <v>453</v>
      </c>
      <c r="T2" s="410"/>
    </row>
    <row r="3" spans="2:20" s="172" customFormat="1" ht="15.75" customHeight="1" thickBot="1" x14ac:dyDescent="0.3">
      <c r="B3" s="401"/>
      <c r="C3" s="403"/>
      <c r="D3" s="408"/>
      <c r="E3" s="414"/>
      <c r="F3" s="408"/>
      <c r="G3" s="405"/>
      <c r="H3" s="401"/>
      <c r="I3" s="173" t="s">
        <v>120</v>
      </c>
      <c r="J3" s="174" t="s">
        <v>121</v>
      </c>
      <c r="K3" s="174" t="s">
        <v>122</v>
      </c>
      <c r="L3" s="175" t="s">
        <v>123</v>
      </c>
      <c r="M3" s="394"/>
      <c r="N3" s="396"/>
      <c r="O3" s="176" t="s">
        <v>125</v>
      </c>
      <c r="P3" s="174" t="s">
        <v>126</v>
      </c>
      <c r="Q3" s="174" t="s">
        <v>127</v>
      </c>
      <c r="R3" s="177" t="s">
        <v>128</v>
      </c>
      <c r="S3" s="251" t="s">
        <v>109</v>
      </c>
      <c r="T3" s="267" t="s">
        <v>599</v>
      </c>
    </row>
    <row r="4" spans="2:20" x14ac:dyDescent="0.25">
      <c r="B4" s="68">
        <v>1</v>
      </c>
      <c r="C4" s="178" t="s">
        <v>134</v>
      </c>
      <c r="D4" s="179" t="s">
        <v>325</v>
      </c>
      <c r="E4" s="180"/>
      <c r="F4" s="181" t="s">
        <v>250</v>
      </c>
      <c r="G4" s="182" t="s">
        <v>135</v>
      </c>
      <c r="H4" s="183" t="s">
        <v>16</v>
      </c>
      <c r="I4" s="228" t="s">
        <v>598</v>
      </c>
      <c r="J4" s="214" t="s">
        <v>598</v>
      </c>
      <c r="K4" s="214" t="s">
        <v>598</v>
      </c>
      <c r="L4" s="229" t="s">
        <v>598</v>
      </c>
      <c r="M4" s="230">
        <v>1</v>
      </c>
      <c r="N4" s="231" t="s">
        <v>598</v>
      </c>
      <c r="O4" s="232" t="s">
        <v>598</v>
      </c>
      <c r="P4" s="214" t="s">
        <v>598</v>
      </c>
      <c r="Q4" s="214" t="s">
        <v>598</v>
      </c>
      <c r="R4" s="233" t="s">
        <v>598</v>
      </c>
      <c r="S4" s="183">
        <v>1</v>
      </c>
      <c r="T4" s="268">
        <f>S4/376*100</f>
        <v>0.26595744680851063</v>
      </c>
    </row>
    <row r="5" spans="2:20" x14ac:dyDescent="0.25">
      <c r="B5" s="64">
        <v>2</v>
      </c>
      <c r="C5" s="66" t="s">
        <v>14</v>
      </c>
      <c r="D5" s="69" t="s">
        <v>274</v>
      </c>
      <c r="E5" s="71" t="s">
        <v>115</v>
      </c>
      <c r="F5" s="72" t="s">
        <v>251</v>
      </c>
      <c r="G5" s="73" t="s">
        <v>135</v>
      </c>
      <c r="H5" s="74" t="s">
        <v>16</v>
      </c>
      <c r="I5" s="234">
        <v>2</v>
      </c>
      <c r="J5" s="12" t="s">
        <v>598</v>
      </c>
      <c r="K5" s="12" t="s">
        <v>598</v>
      </c>
      <c r="L5" s="235" t="s">
        <v>598</v>
      </c>
      <c r="M5" s="236" t="s">
        <v>598</v>
      </c>
      <c r="N5" s="237" t="s">
        <v>598</v>
      </c>
      <c r="O5" s="238" t="s">
        <v>598</v>
      </c>
      <c r="P5" s="12" t="s">
        <v>598</v>
      </c>
      <c r="Q5" s="12" t="s">
        <v>598</v>
      </c>
      <c r="R5" s="239" t="s">
        <v>598</v>
      </c>
      <c r="S5" s="74">
        <v>2</v>
      </c>
      <c r="T5" s="268">
        <f t="shared" ref="T5:T68" si="0">S5/376*100</f>
        <v>0.53191489361702127</v>
      </c>
    </row>
    <row r="6" spans="2:20" x14ac:dyDescent="0.25">
      <c r="B6" s="392">
        <v>3</v>
      </c>
      <c r="C6" s="382" t="s">
        <v>136</v>
      </c>
      <c r="D6" s="376" t="s">
        <v>326</v>
      </c>
      <c r="E6" s="415" t="s">
        <v>249</v>
      </c>
      <c r="F6" s="385" t="s">
        <v>250</v>
      </c>
      <c r="G6" s="73" t="s">
        <v>137</v>
      </c>
      <c r="H6" s="74" t="s">
        <v>13</v>
      </c>
      <c r="I6" s="234" t="s">
        <v>598</v>
      </c>
      <c r="J6" s="12" t="s">
        <v>598</v>
      </c>
      <c r="K6" s="12" t="s">
        <v>598</v>
      </c>
      <c r="L6" s="235" t="s">
        <v>598</v>
      </c>
      <c r="M6" s="236">
        <v>1</v>
      </c>
      <c r="N6" s="237">
        <v>3</v>
      </c>
      <c r="O6" s="238" t="s">
        <v>598</v>
      </c>
      <c r="P6" s="12" t="s">
        <v>598</v>
      </c>
      <c r="Q6" s="12" t="s">
        <v>598</v>
      </c>
      <c r="R6" s="239" t="s">
        <v>598</v>
      </c>
      <c r="S6" s="74">
        <v>4</v>
      </c>
      <c r="T6" s="268">
        <f t="shared" si="0"/>
        <v>1.0638297872340425</v>
      </c>
    </row>
    <row r="7" spans="2:20" x14ac:dyDescent="0.25">
      <c r="B7" s="392"/>
      <c r="C7" s="382"/>
      <c r="D7" s="377"/>
      <c r="E7" s="416"/>
      <c r="F7" s="386"/>
      <c r="G7" s="73" t="s">
        <v>138</v>
      </c>
      <c r="H7" s="74" t="s">
        <v>13</v>
      </c>
      <c r="I7" s="234" t="s">
        <v>598</v>
      </c>
      <c r="J7" s="12" t="s">
        <v>598</v>
      </c>
      <c r="K7" s="12" t="s">
        <v>598</v>
      </c>
      <c r="L7" s="235">
        <v>2</v>
      </c>
      <c r="M7" s="236" t="s">
        <v>598</v>
      </c>
      <c r="N7" s="237" t="s">
        <v>598</v>
      </c>
      <c r="O7" s="238" t="s">
        <v>598</v>
      </c>
      <c r="P7" s="12" t="s">
        <v>598</v>
      </c>
      <c r="Q7" s="12" t="s">
        <v>598</v>
      </c>
      <c r="R7" s="239" t="s">
        <v>598</v>
      </c>
      <c r="S7" s="74">
        <v>2</v>
      </c>
      <c r="T7" s="268">
        <f t="shared" si="0"/>
        <v>0.53191489361702127</v>
      </c>
    </row>
    <row r="8" spans="2:20" x14ac:dyDescent="0.25">
      <c r="B8" s="64">
        <v>4</v>
      </c>
      <c r="C8" s="66" t="s">
        <v>17</v>
      </c>
      <c r="D8" s="69" t="s">
        <v>275</v>
      </c>
      <c r="E8" s="71"/>
      <c r="F8" s="72" t="s">
        <v>113</v>
      </c>
      <c r="G8" s="73" t="s">
        <v>138</v>
      </c>
      <c r="H8" s="74" t="s">
        <v>13</v>
      </c>
      <c r="I8" s="234">
        <v>2</v>
      </c>
      <c r="J8" s="12" t="s">
        <v>598</v>
      </c>
      <c r="K8" s="12" t="s">
        <v>598</v>
      </c>
      <c r="L8" s="235" t="s">
        <v>598</v>
      </c>
      <c r="M8" s="236" t="s">
        <v>598</v>
      </c>
      <c r="N8" s="237" t="s">
        <v>598</v>
      </c>
      <c r="O8" s="238" t="s">
        <v>598</v>
      </c>
      <c r="P8" s="12" t="s">
        <v>598</v>
      </c>
      <c r="Q8" s="12" t="s">
        <v>598</v>
      </c>
      <c r="R8" s="239" t="s">
        <v>598</v>
      </c>
      <c r="S8" s="74">
        <v>2</v>
      </c>
      <c r="T8" s="268">
        <f t="shared" si="0"/>
        <v>0.53191489361702127</v>
      </c>
    </row>
    <row r="9" spans="2:20" x14ac:dyDescent="0.25">
      <c r="B9" s="392">
        <v>5</v>
      </c>
      <c r="C9" s="382" t="s">
        <v>139</v>
      </c>
      <c r="D9" s="376" t="s">
        <v>327</v>
      </c>
      <c r="E9" s="383"/>
      <c r="F9" s="385" t="s">
        <v>328</v>
      </c>
      <c r="G9" s="73" t="s">
        <v>140</v>
      </c>
      <c r="H9" s="74" t="s">
        <v>141</v>
      </c>
      <c r="I9" s="234">
        <v>1</v>
      </c>
      <c r="J9" s="12" t="s">
        <v>598</v>
      </c>
      <c r="K9" s="12" t="s">
        <v>598</v>
      </c>
      <c r="L9" s="235" t="s">
        <v>598</v>
      </c>
      <c r="M9" s="236">
        <v>1</v>
      </c>
      <c r="N9" s="237" t="s">
        <v>598</v>
      </c>
      <c r="O9" s="238" t="s">
        <v>598</v>
      </c>
      <c r="P9" s="12" t="s">
        <v>598</v>
      </c>
      <c r="Q9" s="12" t="s">
        <v>598</v>
      </c>
      <c r="R9" s="239" t="s">
        <v>598</v>
      </c>
      <c r="S9" s="74">
        <v>2</v>
      </c>
      <c r="T9" s="268">
        <f t="shared" si="0"/>
        <v>0.53191489361702127</v>
      </c>
    </row>
    <row r="10" spans="2:20" x14ac:dyDescent="0.25">
      <c r="B10" s="392"/>
      <c r="C10" s="382"/>
      <c r="D10" s="378"/>
      <c r="E10" s="388"/>
      <c r="F10" s="387"/>
      <c r="G10" s="73" t="s">
        <v>142</v>
      </c>
      <c r="H10" s="74" t="s">
        <v>143</v>
      </c>
      <c r="I10" s="234" t="s">
        <v>598</v>
      </c>
      <c r="J10" s="12" t="s">
        <v>598</v>
      </c>
      <c r="K10" s="12" t="s">
        <v>598</v>
      </c>
      <c r="L10" s="235" t="s">
        <v>598</v>
      </c>
      <c r="M10" s="236">
        <v>1</v>
      </c>
      <c r="N10" s="237" t="s">
        <v>598</v>
      </c>
      <c r="O10" s="238" t="s">
        <v>598</v>
      </c>
      <c r="P10" s="12" t="s">
        <v>598</v>
      </c>
      <c r="Q10" s="12" t="s">
        <v>598</v>
      </c>
      <c r="R10" s="239" t="s">
        <v>598</v>
      </c>
      <c r="S10" s="74">
        <v>1</v>
      </c>
      <c r="T10" s="268">
        <f t="shared" si="0"/>
        <v>0.26595744680851063</v>
      </c>
    </row>
    <row r="11" spans="2:20" x14ac:dyDescent="0.25">
      <c r="B11" s="392"/>
      <c r="C11" s="382"/>
      <c r="D11" s="377"/>
      <c r="E11" s="384"/>
      <c r="F11" s="386"/>
      <c r="G11" s="73" t="s">
        <v>144</v>
      </c>
      <c r="H11" s="74" t="s">
        <v>145</v>
      </c>
      <c r="I11" s="234" t="s">
        <v>598</v>
      </c>
      <c r="J11" s="12" t="s">
        <v>598</v>
      </c>
      <c r="K11" s="12" t="s">
        <v>598</v>
      </c>
      <c r="L11" s="235" t="s">
        <v>598</v>
      </c>
      <c r="M11" s="236">
        <v>1</v>
      </c>
      <c r="N11" s="237" t="s">
        <v>598</v>
      </c>
      <c r="O11" s="238" t="s">
        <v>598</v>
      </c>
      <c r="P11" s="12" t="s">
        <v>598</v>
      </c>
      <c r="Q11" s="12" t="s">
        <v>598</v>
      </c>
      <c r="R11" s="239" t="s">
        <v>598</v>
      </c>
      <c r="S11" s="74">
        <v>1</v>
      </c>
      <c r="T11" s="268">
        <f t="shared" si="0"/>
        <v>0.26595744680851063</v>
      </c>
    </row>
    <row r="12" spans="2:20" x14ac:dyDescent="0.25">
      <c r="B12" s="392">
        <v>6</v>
      </c>
      <c r="C12" s="382" t="s">
        <v>27</v>
      </c>
      <c r="D12" s="376" t="s">
        <v>276</v>
      </c>
      <c r="E12" s="383"/>
      <c r="F12" s="385" t="s">
        <v>250</v>
      </c>
      <c r="G12" s="73" t="s">
        <v>146</v>
      </c>
      <c r="H12" s="74" t="s">
        <v>73</v>
      </c>
      <c r="I12" s="234" t="s">
        <v>598</v>
      </c>
      <c r="J12" s="12" t="s">
        <v>598</v>
      </c>
      <c r="K12" s="12" t="s">
        <v>598</v>
      </c>
      <c r="L12" s="235" t="s">
        <v>598</v>
      </c>
      <c r="M12" s="236" t="s">
        <v>598</v>
      </c>
      <c r="N12" s="237">
        <v>1</v>
      </c>
      <c r="O12" s="238">
        <v>1</v>
      </c>
      <c r="P12" s="12" t="s">
        <v>598</v>
      </c>
      <c r="Q12" s="12" t="s">
        <v>598</v>
      </c>
      <c r="R12" s="239" t="s">
        <v>598</v>
      </c>
      <c r="S12" s="74">
        <v>1</v>
      </c>
      <c r="T12" s="268">
        <f t="shared" si="0"/>
        <v>0.26595744680851063</v>
      </c>
    </row>
    <row r="13" spans="2:20" x14ac:dyDescent="0.25">
      <c r="B13" s="392"/>
      <c r="C13" s="382"/>
      <c r="D13" s="377"/>
      <c r="E13" s="384"/>
      <c r="F13" s="386"/>
      <c r="G13" s="73" t="s">
        <v>135</v>
      </c>
      <c r="H13" s="74" t="s">
        <v>16</v>
      </c>
      <c r="I13" s="234">
        <v>1</v>
      </c>
      <c r="J13" s="12" t="s">
        <v>598</v>
      </c>
      <c r="K13" s="12" t="s">
        <v>598</v>
      </c>
      <c r="L13" s="235" t="s">
        <v>598</v>
      </c>
      <c r="M13" s="236">
        <v>1</v>
      </c>
      <c r="N13" s="237">
        <v>1</v>
      </c>
      <c r="O13" s="238" t="s">
        <v>598</v>
      </c>
      <c r="P13" s="12" t="s">
        <v>598</v>
      </c>
      <c r="Q13" s="12" t="s">
        <v>598</v>
      </c>
      <c r="R13" s="239" t="s">
        <v>598</v>
      </c>
      <c r="S13" s="74">
        <v>3</v>
      </c>
      <c r="T13" s="268">
        <f t="shared" si="0"/>
        <v>0.7978723404255319</v>
      </c>
    </row>
    <row r="14" spans="2:20" x14ac:dyDescent="0.25">
      <c r="B14" s="392">
        <v>7</v>
      </c>
      <c r="C14" s="382" t="s">
        <v>31</v>
      </c>
      <c r="D14" s="376" t="s">
        <v>278</v>
      </c>
      <c r="E14" s="383"/>
      <c r="F14" s="385" t="s">
        <v>113</v>
      </c>
      <c r="G14" s="73" t="s">
        <v>147</v>
      </c>
      <c r="H14" s="74" t="s">
        <v>141</v>
      </c>
      <c r="I14" s="234">
        <v>2</v>
      </c>
      <c r="J14" s="12" t="s">
        <v>598</v>
      </c>
      <c r="K14" s="12" t="s">
        <v>598</v>
      </c>
      <c r="L14" s="235" t="s">
        <v>598</v>
      </c>
      <c r="M14" s="236" t="s">
        <v>598</v>
      </c>
      <c r="N14" s="237" t="s">
        <v>598</v>
      </c>
      <c r="O14" s="238" t="s">
        <v>598</v>
      </c>
      <c r="P14" s="12" t="s">
        <v>598</v>
      </c>
      <c r="Q14" s="12" t="s">
        <v>598</v>
      </c>
      <c r="R14" s="239" t="s">
        <v>598</v>
      </c>
      <c r="S14" s="74">
        <v>2</v>
      </c>
      <c r="T14" s="268">
        <f t="shared" si="0"/>
        <v>0.53191489361702127</v>
      </c>
    </row>
    <row r="15" spans="2:20" x14ac:dyDescent="0.25">
      <c r="B15" s="392"/>
      <c r="C15" s="382"/>
      <c r="D15" s="377"/>
      <c r="E15" s="384"/>
      <c r="F15" s="386"/>
      <c r="G15" s="73" t="s">
        <v>148</v>
      </c>
      <c r="H15" s="74" t="s">
        <v>149</v>
      </c>
      <c r="I15" s="234" t="s">
        <v>598</v>
      </c>
      <c r="J15" s="12" t="s">
        <v>598</v>
      </c>
      <c r="K15" s="12" t="s">
        <v>598</v>
      </c>
      <c r="L15" s="235" t="s">
        <v>598</v>
      </c>
      <c r="M15" s="236" t="s">
        <v>598</v>
      </c>
      <c r="N15" s="237">
        <v>1</v>
      </c>
      <c r="O15" s="238" t="s">
        <v>598</v>
      </c>
      <c r="P15" s="12" t="s">
        <v>598</v>
      </c>
      <c r="Q15" s="12" t="s">
        <v>598</v>
      </c>
      <c r="R15" s="239" t="s">
        <v>598</v>
      </c>
      <c r="S15" s="74">
        <v>1</v>
      </c>
      <c r="T15" s="268">
        <f t="shared" si="0"/>
        <v>0.26595744680851063</v>
      </c>
    </row>
    <row r="16" spans="2:20" x14ac:dyDescent="0.25">
      <c r="B16" s="64">
        <v>8</v>
      </c>
      <c r="C16" s="66" t="s">
        <v>35</v>
      </c>
      <c r="D16" s="69" t="s">
        <v>279</v>
      </c>
      <c r="E16" s="71"/>
      <c r="F16" s="72" t="s">
        <v>329</v>
      </c>
      <c r="G16" s="73" t="s">
        <v>137</v>
      </c>
      <c r="H16" s="74" t="s">
        <v>13</v>
      </c>
      <c r="I16" s="234">
        <v>1</v>
      </c>
      <c r="J16" s="12" t="s">
        <v>598</v>
      </c>
      <c r="K16" s="12" t="s">
        <v>598</v>
      </c>
      <c r="L16" s="235" t="s">
        <v>598</v>
      </c>
      <c r="M16" s="236">
        <v>3</v>
      </c>
      <c r="N16" s="237">
        <v>1</v>
      </c>
      <c r="O16" s="238" t="s">
        <v>598</v>
      </c>
      <c r="P16" s="12" t="s">
        <v>598</v>
      </c>
      <c r="Q16" s="12" t="s">
        <v>598</v>
      </c>
      <c r="R16" s="239" t="s">
        <v>598</v>
      </c>
      <c r="S16" s="74">
        <v>5</v>
      </c>
      <c r="T16" s="268">
        <f t="shared" si="0"/>
        <v>1.3297872340425532</v>
      </c>
    </row>
    <row r="17" spans="2:20" x14ac:dyDescent="0.25">
      <c r="B17" s="64">
        <v>9</v>
      </c>
      <c r="C17" s="65" t="s">
        <v>150</v>
      </c>
      <c r="D17" s="184" t="s">
        <v>330</v>
      </c>
      <c r="E17" s="185"/>
      <c r="F17" s="186" t="s">
        <v>250</v>
      </c>
      <c r="G17" s="73" t="s">
        <v>135</v>
      </c>
      <c r="H17" s="74" t="s">
        <v>16</v>
      </c>
      <c r="I17" s="234" t="s">
        <v>598</v>
      </c>
      <c r="J17" s="12" t="s">
        <v>598</v>
      </c>
      <c r="K17" s="12" t="s">
        <v>598</v>
      </c>
      <c r="L17" s="235" t="s">
        <v>598</v>
      </c>
      <c r="M17" s="236" t="s">
        <v>598</v>
      </c>
      <c r="N17" s="237">
        <v>1</v>
      </c>
      <c r="O17" s="238" t="s">
        <v>598</v>
      </c>
      <c r="P17" s="12" t="s">
        <v>598</v>
      </c>
      <c r="Q17" s="12" t="s">
        <v>598</v>
      </c>
      <c r="R17" s="239" t="s">
        <v>598</v>
      </c>
      <c r="S17" s="74">
        <v>1</v>
      </c>
      <c r="T17" s="268">
        <f t="shared" si="0"/>
        <v>0.26595744680851063</v>
      </c>
    </row>
    <row r="18" spans="2:20" ht="15.75" x14ac:dyDescent="0.25">
      <c r="B18" s="392">
        <v>10</v>
      </c>
      <c r="C18" s="382" t="s">
        <v>151</v>
      </c>
      <c r="D18" s="376" t="s">
        <v>281</v>
      </c>
      <c r="E18" s="383"/>
      <c r="F18" s="385" t="s">
        <v>113</v>
      </c>
      <c r="G18" s="73" t="s">
        <v>152</v>
      </c>
      <c r="H18" s="74" t="s">
        <v>153</v>
      </c>
      <c r="I18" s="234" t="s">
        <v>598</v>
      </c>
      <c r="J18" s="12">
        <v>1</v>
      </c>
      <c r="K18" s="12" t="s">
        <v>598</v>
      </c>
      <c r="L18" s="235" t="s">
        <v>598</v>
      </c>
      <c r="M18" s="236" t="s">
        <v>598</v>
      </c>
      <c r="N18" s="237" t="s">
        <v>598</v>
      </c>
      <c r="O18" s="238" t="s">
        <v>598</v>
      </c>
      <c r="P18" s="12" t="s">
        <v>598</v>
      </c>
      <c r="Q18" s="12" t="s">
        <v>598</v>
      </c>
      <c r="R18" s="239" t="s">
        <v>598</v>
      </c>
      <c r="S18" s="269">
        <v>1</v>
      </c>
      <c r="T18" s="268">
        <f t="shared" si="0"/>
        <v>0.26595744680851063</v>
      </c>
    </row>
    <row r="19" spans="2:20" ht="15.75" x14ac:dyDescent="0.25">
      <c r="B19" s="392"/>
      <c r="C19" s="382"/>
      <c r="D19" s="377"/>
      <c r="E19" s="384"/>
      <c r="F19" s="386"/>
      <c r="G19" s="73" t="s">
        <v>154</v>
      </c>
      <c r="H19" s="74" t="s">
        <v>145</v>
      </c>
      <c r="I19" s="234" t="s">
        <v>598</v>
      </c>
      <c r="J19" s="12">
        <v>5</v>
      </c>
      <c r="K19" s="12" t="s">
        <v>598</v>
      </c>
      <c r="L19" s="235" t="s">
        <v>598</v>
      </c>
      <c r="M19" s="236" t="s">
        <v>598</v>
      </c>
      <c r="N19" s="237" t="s">
        <v>598</v>
      </c>
      <c r="O19" s="238" t="s">
        <v>598</v>
      </c>
      <c r="P19" s="12" t="s">
        <v>598</v>
      </c>
      <c r="Q19" s="12" t="s">
        <v>598</v>
      </c>
      <c r="R19" s="239" t="s">
        <v>598</v>
      </c>
      <c r="S19" s="269">
        <v>5</v>
      </c>
      <c r="T19" s="268">
        <f t="shared" si="0"/>
        <v>1.3297872340425532</v>
      </c>
    </row>
    <row r="20" spans="2:20" x14ac:dyDescent="0.25">
      <c r="B20" s="64">
        <v>11</v>
      </c>
      <c r="C20" s="66" t="s">
        <v>155</v>
      </c>
      <c r="D20" s="69" t="s">
        <v>331</v>
      </c>
      <c r="E20" s="71"/>
      <c r="F20" s="72" t="s">
        <v>290</v>
      </c>
      <c r="G20" s="73" t="s">
        <v>156</v>
      </c>
      <c r="H20" s="74" t="s">
        <v>73</v>
      </c>
      <c r="I20" s="234" t="s">
        <v>598</v>
      </c>
      <c r="J20" s="12" t="s">
        <v>598</v>
      </c>
      <c r="K20" s="12" t="s">
        <v>598</v>
      </c>
      <c r="L20" s="235" t="s">
        <v>598</v>
      </c>
      <c r="M20" s="236" t="s">
        <v>598</v>
      </c>
      <c r="N20" s="237">
        <v>1</v>
      </c>
      <c r="O20" s="238" t="s">
        <v>598</v>
      </c>
      <c r="P20" s="12" t="s">
        <v>598</v>
      </c>
      <c r="Q20" s="12" t="s">
        <v>598</v>
      </c>
      <c r="R20" s="239" t="s">
        <v>598</v>
      </c>
      <c r="S20" s="74">
        <v>1</v>
      </c>
      <c r="T20" s="268">
        <f t="shared" si="0"/>
        <v>0.26595744680851063</v>
      </c>
    </row>
    <row r="21" spans="2:20" x14ac:dyDescent="0.25">
      <c r="B21" s="64">
        <v>12</v>
      </c>
      <c r="C21" s="66" t="s">
        <v>157</v>
      </c>
      <c r="D21" s="69" t="s">
        <v>332</v>
      </c>
      <c r="E21" s="71"/>
      <c r="F21" s="72" t="s">
        <v>290</v>
      </c>
      <c r="G21" s="73" t="s">
        <v>158</v>
      </c>
      <c r="H21" s="74" t="s">
        <v>30</v>
      </c>
      <c r="I21" s="234" t="s">
        <v>598</v>
      </c>
      <c r="J21" s="12" t="s">
        <v>598</v>
      </c>
      <c r="K21" s="12" t="s">
        <v>598</v>
      </c>
      <c r="L21" s="235" t="s">
        <v>598</v>
      </c>
      <c r="M21" s="236" t="s">
        <v>598</v>
      </c>
      <c r="N21" s="237">
        <v>4</v>
      </c>
      <c r="O21" s="238" t="s">
        <v>598</v>
      </c>
      <c r="P21" s="12" t="s">
        <v>598</v>
      </c>
      <c r="Q21" s="12" t="s">
        <v>598</v>
      </c>
      <c r="R21" s="239" t="s">
        <v>598</v>
      </c>
      <c r="S21" s="74">
        <v>4</v>
      </c>
      <c r="T21" s="268">
        <f t="shared" si="0"/>
        <v>1.0638297872340425</v>
      </c>
    </row>
    <row r="22" spans="2:20" x14ac:dyDescent="0.25">
      <c r="B22" s="392">
        <v>13</v>
      </c>
      <c r="C22" s="382" t="s">
        <v>159</v>
      </c>
      <c r="D22" s="376" t="s">
        <v>333</v>
      </c>
      <c r="E22" s="383"/>
      <c r="F22" s="385" t="s">
        <v>250</v>
      </c>
      <c r="G22" s="73" t="s">
        <v>160</v>
      </c>
      <c r="H22" s="74" t="s">
        <v>30</v>
      </c>
      <c r="I22" s="234" t="s">
        <v>598</v>
      </c>
      <c r="J22" s="12" t="s">
        <v>598</v>
      </c>
      <c r="K22" s="12" t="s">
        <v>598</v>
      </c>
      <c r="L22" s="235" t="s">
        <v>598</v>
      </c>
      <c r="M22" s="236" t="s">
        <v>598</v>
      </c>
      <c r="N22" s="237">
        <v>1</v>
      </c>
      <c r="O22" s="238" t="s">
        <v>598</v>
      </c>
      <c r="P22" s="12" t="s">
        <v>598</v>
      </c>
      <c r="Q22" s="12" t="s">
        <v>598</v>
      </c>
      <c r="R22" s="239" t="s">
        <v>598</v>
      </c>
      <c r="S22" s="74">
        <v>1</v>
      </c>
      <c r="T22" s="268">
        <f t="shared" si="0"/>
        <v>0.26595744680851063</v>
      </c>
    </row>
    <row r="23" spans="2:20" x14ac:dyDescent="0.25">
      <c r="B23" s="392"/>
      <c r="C23" s="382"/>
      <c r="D23" s="378"/>
      <c r="E23" s="388"/>
      <c r="F23" s="387"/>
      <c r="G23" s="73" t="s">
        <v>135</v>
      </c>
      <c r="H23" s="74" t="s">
        <v>16</v>
      </c>
      <c r="I23" s="234" t="s">
        <v>598</v>
      </c>
      <c r="J23" s="12" t="s">
        <v>598</v>
      </c>
      <c r="K23" s="12" t="s">
        <v>598</v>
      </c>
      <c r="L23" s="235" t="s">
        <v>598</v>
      </c>
      <c r="M23" s="236">
        <v>5</v>
      </c>
      <c r="N23" s="237">
        <v>9</v>
      </c>
      <c r="O23" s="238" t="s">
        <v>598</v>
      </c>
      <c r="P23" s="12" t="s">
        <v>598</v>
      </c>
      <c r="Q23" s="12" t="s">
        <v>598</v>
      </c>
      <c r="R23" s="239" t="s">
        <v>598</v>
      </c>
      <c r="S23" s="74">
        <v>14</v>
      </c>
      <c r="T23" s="268">
        <f t="shared" si="0"/>
        <v>3.7234042553191489</v>
      </c>
    </row>
    <row r="24" spans="2:20" x14ac:dyDescent="0.25">
      <c r="B24" s="392"/>
      <c r="C24" s="382"/>
      <c r="D24" s="378"/>
      <c r="E24" s="388"/>
      <c r="F24" s="387"/>
      <c r="G24" s="73" t="s">
        <v>161</v>
      </c>
      <c r="H24" s="74" t="s">
        <v>141</v>
      </c>
      <c r="I24" s="234" t="s">
        <v>598</v>
      </c>
      <c r="J24" s="12" t="s">
        <v>598</v>
      </c>
      <c r="K24" s="12" t="s">
        <v>598</v>
      </c>
      <c r="L24" s="235" t="s">
        <v>598</v>
      </c>
      <c r="M24" s="236">
        <v>1</v>
      </c>
      <c r="N24" s="237" t="s">
        <v>598</v>
      </c>
      <c r="O24" s="238" t="s">
        <v>598</v>
      </c>
      <c r="P24" s="12" t="s">
        <v>598</v>
      </c>
      <c r="Q24" s="12" t="s">
        <v>598</v>
      </c>
      <c r="R24" s="239" t="s">
        <v>598</v>
      </c>
      <c r="S24" s="74">
        <v>1</v>
      </c>
      <c r="T24" s="268">
        <f t="shared" si="0"/>
        <v>0.26595744680851063</v>
      </c>
    </row>
    <row r="25" spans="2:20" x14ac:dyDescent="0.25">
      <c r="B25" s="392"/>
      <c r="C25" s="382"/>
      <c r="D25" s="377"/>
      <c r="E25" s="384"/>
      <c r="F25" s="386"/>
      <c r="G25" s="73" t="s">
        <v>162</v>
      </c>
      <c r="H25" s="74" t="s">
        <v>143</v>
      </c>
      <c r="I25" s="234" t="s">
        <v>598</v>
      </c>
      <c r="J25" s="12" t="s">
        <v>598</v>
      </c>
      <c r="K25" s="12" t="s">
        <v>598</v>
      </c>
      <c r="L25" s="235" t="s">
        <v>598</v>
      </c>
      <c r="M25" s="236">
        <v>1</v>
      </c>
      <c r="N25" s="237" t="s">
        <v>598</v>
      </c>
      <c r="O25" s="238" t="s">
        <v>598</v>
      </c>
      <c r="P25" s="12" t="s">
        <v>598</v>
      </c>
      <c r="Q25" s="12" t="s">
        <v>598</v>
      </c>
      <c r="R25" s="239" t="s">
        <v>598</v>
      </c>
      <c r="S25" s="74">
        <v>1</v>
      </c>
      <c r="T25" s="268">
        <f t="shared" si="0"/>
        <v>0.26595744680851063</v>
      </c>
    </row>
    <row r="26" spans="2:20" x14ac:dyDescent="0.25">
      <c r="B26" s="392">
        <v>14</v>
      </c>
      <c r="C26" s="382" t="s">
        <v>163</v>
      </c>
      <c r="D26" s="376" t="s">
        <v>334</v>
      </c>
      <c r="E26" s="383"/>
      <c r="F26" s="385" t="s">
        <v>250</v>
      </c>
      <c r="G26" s="73" t="s">
        <v>41</v>
      </c>
      <c r="H26" s="74" t="s">
        <v>42</v>
      </c>
      <c r="I26" s="234" t="s">
        <v>598</v>
      </c>
      <c r="J26" s="12" t="s">
        <v>598</v>
      </c>
      <c r="K26" s="12" t="s">
        <v>598</v>
      </c>
      <c r="L26" s="235" t="s">
        <v>598</v>
      </c>
      <c r="M26" s="236" t="s">
        <v>598</v>
      </c>
      <c r="N26" s="237">
        <v>2</v>
      </c>
      <c r="O26" s="238" t="s">
        <v>598</v>
      </c>
      <c r="P26" s="12" t="s">
        <v>598</v>
      </c>
      <c r="Q26" s="12" t="s">
        <v>598</v>
      </c>
      <c r="R26" s="239" t="s">
        <v>598</v>
      </c>
      <c r="S26" s="74">
        <v>2</v>
      </c>
      <c r="T26" s="268">
        <f t="shared" si="0"/>
        <v>0.53191489361702127</v>
      </c>
    </row>
    <row r="27" spans="2:20" x14ac:dyDescent="0.25">
      <c r="B27" s="392"/>
      <c r="C27" s="382"/>
      <c r="D27" s="377"/>
      <c r="E27" s="384"/>
      <c r="F27" s="386"/>
      <c r="G27" s="73" t="s">
        <v>164</v>
      </c>
      <c r="H27" s="74" t="s">
        <v>165</v>
      </c>
      <c r="I27" s="234" t="s">
        <v>598</v>
      </c>
      <c r="J27" s="12" t="s">
        <v>598</v>
      </c>
      <c r="K27" s="12" t="s">
        <v>598</v>
      </c>
      <c r="L27" s="235" t="s">
        <v>598</v>
      </c>
      <c r="M27" s="236" t="s">
        <v>598</v>
      </c>
      <c r="N27" s="237">
        <v>1</v>
      </c>
      <c r="O27" s="238" t="s">
        <v>598</v>
      </c>
      <c r="P27" s="12" t="s">
        <v>598</v>
      </c>
      <c r="Q27" s="12" t="s">
        <v>598</v>
      </c>
      <c r="R27" s="239" t="s">
        <v>598</v>
      </c>
      <c r="S27" s="74">
        <v>1</v>
      </c>
      <c r="T27" s="268">
        <f t="shared" si="0"/>
        <v>0.26595744680851063</v>
      </c>
    </row>
    <row r="28" spans="2:20" x14ac:dyDescent="0.25">
      <c r="B28" s="392">
        <v>15</v>
      </c>
      <c r="C28" s="382" t="s">
        <v>166</v>
      </c>
      <c r="D28" s="376" t="s">
        <v>335</v>
      </c>
      <c r="E28" s="383"/>
      <c r="F28" s="385" t="s">
        <v>250</v>
      </c>
      <c r="G28" s="73" t="s">
        <v>167</v>
      </c>
      <c r="H28" s="74" t="s">
        <v>30</v>
      </c>
      <c r="I28" s="234" t="s">
        <v>598</v>
      </c>
      <c r="J28" s="12" t="s">
        <v>598</v>
      </c>
      <c r="K28" s="12" t="s">
        <v>598</v>
      </c>
      <c r="L28" s="235" t="s">
        <v>598</v>
      </c>
      <c r="M28" s="236" t="s">
        <v>598</v>
      </c>
      <c r="N28" s="237">
        <v>1</v>
      </c>
      <c r="O28" s="238" t="s">
        <v>598</v>
      </c>
      <c r="P28" s="12" t="s">
        <v>598</v>
      </c>
      <c r="Q28" s="12" t="s">
        <v>598</v>
      </c>
      <c r="R28" s="239" t="s">
        <v>598</v>
      </c>
      <c r="S28" s="74">
        <v>1</v>
      </c>
      <c r="T28" s="268">
        <f t="shared" si="0"/>
        <v>0.26595744680851063</v>
      </c>
    </row>
    <row r="29" spans="2:20" x14ac:dyDescent="0.25">
      <c r="B29" s="392"/>
      <c r="C29" s="382"/>
      <c r="D29" s="378"/>
      <c r="E29" s="388"/>
      <c r="F29" s="387"/>
      <c r="G29" s="73" t="s">
        <v>168</v>
      </c>
      <c r="H29" s="74" t="s">
        <v>141</v>
      </c>
      <c r="I29" s="234" t="s">
        <v>598</v>
      </c>
      <c r="J29" s="12" t="s">
        <v>598</v>
      </c>
      <c r="K29" s="12" t="s">
        <v>598</v>
      </c>
      <c r="L29" s="235" t="s">
        <v>598</v>
      </c>
      <c r="M29" s="236" t="s">
        <v>598</v>
      </c>
      <c r="N29" s="237" t="s">
        <v>598</v>
      </c>
      <c r="O29" s="238" t="s">
        <v>598</v>
      </c>
      <c r="P29" s="12">
        <v>2</v>
      </c>
      <c r="Q29" s="12" t="s">
        <v>598</v>
      </c>
      <c r="R29" s="239" t="s">
        <v>598</v>
      </c>
      <c r="S29" s="74">
        <v>2</v>
      </c>
      <c r="T29" s="268">
        <f t="shared" si="0"/>
        <v>0.53191489361702127</v>
      </c>
    </row>
    <row r="30" spans="2:20" x14ac:dyDescent="0.25">
      <c r="B30" s="392"/>
      <c r="C30" s="382"/>
      <c r="D30" s="377"/>
      <c r="E30" s="384"/>
      <c r="F30" s="386"/>
      <c r="G30" s="73" t="s">
        <v>169</v>
      </c>
      <c r="H30" s="74" t="s">
        <v>143</v>
      </c>
      <c r="I30" s="234" t="s">
        <v>598</v>
      </c>
      <c r="J30" s="12" t="s">
        <v>598</v>
      </c>
      <c r="K30" s="12" t="s">
        <v>598</v>
      </c>
      <c r="L30" s="235" t="s">
        <v>598</v>
      </c>
      <c r="M30" s="236" t="s">
        <v>598</v>
      </c>
      <c r="N30" s="237">
        <v>3</v>
      </c>
      <c r="O30" s="238" t="s">
        <v>598</v>
      </c>
      <c r="P30" s="12" t="s">
        <v>598</v>
      </c>
      <c r="Q30" s="12" t="s">
        <v>598</v>
      </c>
      <c r="R30" s="239" t="s">
        <v>598</v>
      </c>
      <c r="S30" s="74">
        <v>3</v>
      </c>
      <c r="T30" s="268">
        <f t="shared" si="0"/>
        <v>0.7978723404255319</v>
      </c>
    </row>
    <row r="31" spans="2:20" x14ac:dyDescent="0.25">
      <c r="B31" s="64">
        <v>16</v>
      </c>
      <c r="C31" s="66" t="s">
        <v>44</v>
      </c>
      <c r="D31" s="69" t="s">
        <v>283</v>
      </c>
      <c r="E31" s="71"/>
      <c r="F31" s="72" t="s">
        <v>286</v>
      </c>
      <c r="G31" s="73" t="s">
        <v>41</v>
      </c>
      <c r="H31" s="74" t="s">
        <v>42</v>
      </c>
      <c r="I31" s="234" t="s">
        <v>598</v>
      </c>
      <c r="J31" s="12" t="s">
        <v>598</v>
      </c>
      <c r="K31" s="12" t="s">
        <v>598</v>
      </c>
      <c r="L31" s="235" t="s">
        <v>598</v>
      </c>
      <c r="M31" s="236" t="s">
        <v>598</v>
      </c>
      <c r="N31" s="237">
        <v>4</v>
      </c>
      <c r="O31" s="238" t="s">
        <v>598</v>
      </c>
      <c r="P31" s="12" t="s">
        <v>598</v>
      </c>
      <c r="Q31" s="12" t="s">
        <v>598</v>
      </c>
      <c r="R31" s="239" t="s">
        <v>598</v>
      </c>
      <c r="S31" s="74">
        <v>4</v>
      </c>
      <c r="T31" s="268">
        <f t="shared" si="0"/>
        <v>1.0638297872340425</v>
      </c>
    </row>
    <row r="32" spans="2:20" x14ac:dyDescent="0.25">
      <c r="B32" s="392">
        <v>17</v>
      </c>
      <c r="C32" s="382" t="s">
        <v>45</v>
      </c>
      <c r="D32" s="376" t="s">
        <v>281</v>
      </c>
      <c r="E32" s="383"/>
      <c r="F32" s="389" t="s">
        <v>285</v>
      </c>
      <c r="G32" s="73" t="s">
        <v>146</v>
      </c>
      <c r="H32" s="74" t="s">
        <v>73</v>
      </c>
      <c r="I32" s="234" t="s">
        <v>598</v>
      </c>
      <c r="J32" s="12" t="s">
        <v>598</v>
      </c>
      <c r="K32" s="12" t="s">
        <v>598</v>
      </c>
      <c r="L32" s="235" t="s">
        <v>598</v>
      </c>
      <c r="M32" s="236" t="s">
        <v>598</v>
      </c>
      <c r="N32" s="237">
        <v>1</v>
      </c>
      <c r="O32" s="238" t="s">
        <v>598</v>
      </c>
      <c r="P32" s="12" t="s">
        <v>598</v>
      </c>
      <c r="Q32" s="12" t="s">
        <v>598</v>
      </c>
      <c r="R32" s="239" t="s">
        <v>598</v>
      </c>
      <c r="S32" s="74">
        <v>1</v>
      </c>
      <c r="T32" s="268">
        <f t="shared" si="0"/>
        <v>0.26595744680851063</v>
      </c>
    </row>
    <row r="33" spans="2:20" x14ac:dyDescent="0.25">
      <c r="B33" s="392"/>
      <c r="C33" s="382"/>
      <c r="D33" s="378"/>
      <c r="E33" s="388"/>
      <c r="F33" s="390"/>
      <c r="G33" s="73" t="s">
        <v>135</v>
      </c>
      <c r="H33" s="74" t="s">
        <v>16</v>
      </c>
      <c r="I33" s="234" t="s">
        <v>598</v>
      </c>
      <c r="J33" s="12" t="s">
        <v>598</v>
      </c>
      <c r="K33" s="12" t="s">
        <v>598</v>
      </c>
      <c r="L33" s="235" t="s">
        <v>598</v>
      </c>
      <c r="M33" s="236">
        <v>31</v>
      </c>
      <c r="N33" s="237">
        <v>17</v>
      </c>
      <c r="O33" s="238" t="s">
        <v>598</v>
      </c>
      <c r="P33" s="12" t="s">
        <v>598</v>
      </c>
      <c r="Q33" s="12" t="s">
        <v>598</v>
      </c>
      <c r="R33" s="239" t="s">
        <v>598</v>
      </c>
      <c r="S33" s="74">
        <v>46</v>
      </c>
      <c r="T33" s="268">
        <f t="shared" si="0"/>
        <v>12.23404255319149</v>
      </c>
    </row>
    <row r="34" spans="2:20" x14ac:dyDescent="0.25">
      <c r="B34" s="392"/>
      <c r="C34" s="382"/>
      <c r="D34" s="378"/>
      <c r="E34" s="388"/>
      <c r="F34" s="390"/>
      <c r="G34" s="73" t="s">
        <v>170</v>
      </c>
      <c r="H34" s="74" t="s">
        <v>149</v>
      </c>
      <c r="I34" s="234" t="s">
        <v>598</v>
      </c>
      <c r="J34" s="12" t="s">
        <v>598</v>
      </c>
      <c r="K34" s="12" t="s">
        <v>598</v>
      </c>
      <c r="L34" s="235" t="s">
        <v>598</v>
      </c>
      <c r="M34" s="236" t="s">
        <v>598</v>
      </c>
      <c r="N34" s="237">
        <v>1</v>
      </c>
      <c r="O34" s="238" t="s">
        <v>598</v>
      </c>
      <c r="P34" s="12" t="s">
        <v>598</v>
      </c>
      <c r="Q34" s="12" t="s">
        <v>598</v>
      </c>
      <c r="R34" s="239" t="s">
        <v>598</v>
      </c>
      <c r="S34" s="74">
        <v>1</v>
      </c>
      <c r="T34" s="268">
        <f t="shared" si="0"/>
        <v>0.26595744680851063</v>
      </c>
    </row>
    <row r="35" spans="2:20" x14ac:dyDescent="0.25">
      <c r="B35" s="392"/>
      <c r="C35" s="382"/>
      <c r="D35" s="378"/>
      <c r="E35" s="388"/>
      <c r="F35" s="390"/>
      <c r="G35" s="73" t="s">
        <v>171</v>
      </c>
      <c r="H35" s="74" t="s">
        <v>149</v>
      </c>
      <c r="I35" s="234" t="s">
        <v>598</v>
      </c>
      <c r="J35" s="12" t="s">
        <v>598</v>
      </c>
      <c r="K35" s="12" t="s">
        <v>598</v>
      </c>
      <c r="L35" s="235" t="s">
        <v>598</v>
      </c>
      <c r="M35" s="236" t="s">
        <v>598</v>
      </c>
      <c r="N35" s="237">
        <v>1</v>
      </c>
      <c r="O35" s="238" t="s">
        <v>598</v>
      </c>
      <c r="P35" s="12" t="s">
        <v>598</v>
      </c>
      <c r="Q35" s="12" t="s">
        <v>598</v>
      </c>
      <c r="R35" s="239" t="s">
        <v>598</v>
      </c>
      <c r="S35" s="74">
        <v>1</v>
      </c>
      <c r="T35" s="268">
        <f t="shared" si="0"/>
        <v>0.26595744680851063</v>
      </c>
    </row>
    <row r="36" spans="2:20" x14ac:dyDescent="0.25">
      <c r="B36" s="392"/>
      <c r="C36" s="382"/>
      <c r="D36" s="378"/>
      <c r="E36" s="388"/>
      <c r="F36" s="390"/>
      <c r="G36" s="73" t="s">
        <v>172</v>
      </c>
      <c r="H36" s="74" t="s">
        <v>173</v>
      </c>
      <c r="I36" s="234" t="s">
        <v>598</v>
      </c>
      <c r="J36" s="12" t="s">
        <v>598</v>
      </c>
      <c r="K36" s="12" t="s">
        <v>598</v>
      </c>
      <c r="L36" s="235" t="s">
        <v>598</v>
      </c>
      <c r="M36" s="236" t="s">
        <v>598</v>
      </c>
      <c r="N36" s="237">
        <v>1</v>
      </c>
      <c r="O36" s="238" t="s">
        <v>598</v>
      </c>
      <c r="P36" s="12" t="s">
        <v>598</v>
      </c>
      <c r="Q36" s="12" t="s">
        <v>598</v>
      </c>
      <c r="R36" s="239" t="s">
        <v>598</v>
      </c>
      <c r="S36" s="74">
        <v>1</v>
      </c>
      <c r="T36" s="268">
        <f t="shared" si="0"/>
        <v>0.26595744680851063</v>
      </c>
    </row>
    <row r="37" spans="2:20" x14ac:dyDescent="0.25">
      <c r="B37" s="392"/>
      <c r="C37" s="382"/>
      <c r="D37" s="378"/>
      <c r="E37" s="388"/>
      <c r="F37" s="390"/>
      <c r="G37" s="73" t="s">
        <v>174</v>
      </c>
      <c r="H37" s="74" t="s">
        <v>143</v>
      </c>
      <c r="I37" s="234" t="s">
        <v>598</v>
      </c>
      <c r="J37" s="12" t="s">
        <v>598</v>
      </c>
      <c r="K37" s="12" t="s">
        <v>598</v>
      </c>
      <c r="L37" s="235" t="s">
        <v>598</v>
      </c>
      <c r="M37" s="236">
        <v>1</v>
      </c>
      <c r="N37" s="237">
        <v>2</v>
      </c>
      <c r="O37" s="238" t="s">
        <v>598</v>
      </c>
      <c r="P37" s="12" t="s">
        <v>598</v>
      </c>
      <c r="Q37" s="12" t="s">
        <v>598</v>
      </c>
      <c r="R37" s="239" t="s">
        <v>598</v>
      </c>
      <c r="S37" s="74">
        <v>3</v>
      </c>
      <c r="T37" s="268">
        <f t="shared" si="0"/>
        <v>0.7978723404255319</v>
      </c>
    </row>
    <row r="38" spans="2:20" x14ac:dyDescent="0.25">
      <c r="B38" s="392"/>
      <c r="C38" s="382"/>
      <c r="D38" s="378"/>
      <c r="E38" s="388"/>
      <c r="F38" s="390"/>
      <c r="G38" s="73" t="s">
        <v>175</v>
      </c>
      <c r="H38" s="74" t="s">
        <v>141</v>
      </c>
      <c r="I38" s="234" t="s">
        <v>598</v>
      </c>
      <c r="J38" s="12" t="s">
        <v>598</v>
      </c>
      <c r="K38" s="12" t="s">
        <v>598</v>
      </c>
      <c r="L38" s="235" t="s">
        <v>598</v>
      </c>
      <c r="M38" s="236" t="s">
        <v>598</v>
      </c>
      <c r="N38" s="237">
        <v>1</v>
      </c>
      <c r="O38" s="238" t="s">
        <v>598</v>
      </c>
      <c r="P38" s="12" t="s">
        <v>598</v>
      </c>
      <c r="Q38" s="12" t="s">
        <v>598</v>
      </c>
      <c r="R38" s="239" t="s">
        <v>598</v>
      </c>
      <c r="S38" s="74">
        <v>1</v>
      </c>
      <c r="T38" s="268">
        <f t="shared" si="0"/>
        <v>0.26595744680851063</v>
      </c>
    </row>
    <row r="39" spans="2:20" x14ac:dyDescent="0.25">
      <c r="B39" s="392"/>
      <c r="C39" s="382"/>
      <c r="D39" s="378"/>
      <c r="E39" s="388"/>
      <c r="F39" s="390"/>
      <c r="G39" s="73" t="s">
        <v>176</v>
      </c>
      <c r="H39" s="74" t="s">
        <v>141</v>
      </c>
      <c r="I39" s="234" t="s">
        <v>598</v>
      </c>
      <c r="J39" s="12" t="s">
        <v>598</v>
      </c>
      <c r="K39" s="12" t="s">
        <v>598</v>
      </c>
      <c r="L39" s="235" t="s">
        <v>598</v>
      </c>
      <c r="M39" s="236">
        <v>1</v>
      </c>
      <c r="N39" s="237" t="s">
        <v>598</v>
      </c>
      <c r="O39" s="238" t="s">
        <v>598</v>
      </c>
      <c r="P39" s="12" t="s">
        <v>598</v>
      </c>
      <c r="Q39" s="12" t="s">
        <v>598</v>
      </c>
      <c r="R39" s="239" t="s">
        <v>598</v>
      </c>
      <c r="S39" s="74">
        <v>1</v>
      </c>
      <c r="T39" s="268">
        <f t="shared" si="0"/>
        <v>0.26595744680851063</v>
      </c>
    </row>
    <row r="40" spans="2:20" x14ac:dyDescent="0.25">
      <c r="B40" s="392"/>
      <c r="C40" s="382"/>
      <c r="D40" s="378"/>
      <c r="E40" s="388"/>
      <c r="F40" s="390"/>
      <c r="G40" s="73" t="s">
        <v>176</v>
      </c>
      <c r="H40" s="74" t="s">
        <v>141</v>
      </c>
      <c r="I40" s="234" t="s">
        <v>598</v>
      </c>
      <c r="J40" s="12" t="s">
        <v>598</v>
      </c>
      <c r="K40" s="12" t="s">
        <v>598</v>
      </c>
      <c r="L40" s="235" t="s">
        <v>598</v>
      </c>
      <c r="M40" s="236">
        <v>1</v>
      </c>
      <c r="N40" s="237" t="s">
        <v>598</v>
      </c>
      <c r="O40" s="238" t="s">
        <v>598</v>
      </c>
      <c r="P40" s="12" t="s">
        <v>598</v>
      </c>
      <c r="Q40" s="12" t="s">
        <v>598</v>
      </c>
      <c r="R40" s="239" t="s">
        <v>598</v>
      </c>
      <c r="S40" s="74">
        <v>1</v>
      </c>
      <c r="T40" s="268">
        <f t="shared" si="0"/>
        <v>0.26595744680851063</v>
      </c>
    </row>
    <row r="41" spans="2:20" x14ac:dyDescent="0.25">
      <c r="B41" s="392"/>
      <c r="C41" s="382"/>
      <c r="D41" s="377"/>
      <c r="E41" s="384"/>
      <c r="F41" s="391"/>
      <c r="G41" s="73" t="s">
        <v>177</v>
      </c>
      <c r="H41" s="74" t="s">
        <v>143</v>
      </c>
      <c r="I41" s="234" t="s">
        <v>598</v>
      </c>
      <c r="J41" s="12" t="s">
        <v>598</v>
      </c>
      <c r="K41" s="12" t="s">
        <v>598</v>
      </c>
      <c r="L41" s="235" t="s">
        <v>598</v>
      </c>
      <c r="M41" s="236" t="s">
        <v>598</v>
      </c>
      <c r="N41" s="237">
        <v>4</v>
      </c>
      <c r="O41" s="238" t="s">
        <v>598</v>
      </c>
      <c r="P41" s="12" t="s">
        <v>598</v>
      </c>
      <c r="Q41" s="12" t="s">
        <v>598</v>
      </c>
      <c r="R41" s="239" t="s">
        <v>598</v>
      </c>
      <c r="S41" s="74">
        <v>4</v>
      </c>
      <c r="T41" s="268">
        <f t="shared" si="0"/>
        <v>1.0638297872340425</v>
      </c>
    </row>
    <row r="42" spans="2:20" x14ac:dyDescent="0.25">
      <c r="B42" s="392">
        <v>18</v>
      </c>
      <c r="C42" s="382" t="s">
        <v>48</v>
      </c>
      <c r="D42" s="376" t="s">
        <v>281</v>
      </c>
      <c r="E42" s="383"/>
      <c r="F42" s="385" t="s">
        <v>113</v>
      </c>
      <c r="G42" s="73" t="s">
        <v>178</v>
      </c>
      <c r="H42" s="74" t="s">
        <v>179</v>
      </c>
      <c r="I42" s="234" t="s">
        <v>598</v>
      </c>
      <c r="J42" s="12" t="s">
        <v>598</v>
      </c>
      <c r="K42" s="12" t="s">
        <v>598</v>
      </c>
      <c r="L42" s="235" t="s">
        <v>598</v>
      </c>
      <c r="M42" s="236">
        <v>1</v>
      </c>
      <c r="N42" s="237" t="s">
        <v>598</v>
      </c>
      <c r="O42" s="238" t="s">
        <v>598</v>
      </c>
      <c r="P42" s="12" t="s">
        <v>598</v>
      </c>
      <c r="Q42" s="12" t="s">
        <v>598</v>
      </c>
      <c r="R42" s="239" t="s">
        <v>598</v>
      </c>
      <c r="S42" s="74">
        <v>1</v>
      </c>
      <c r="T42" s="268">
        <f t="shared" si="0"/>
        <v>0.26595744680851063</v>
      </c>
    </row>
    <row r="43" spans="2:20" x14ac:dyDescent="0.25">
      <c r="B43" s="392"/>
      <c r="C43" s="382"/>
      <c r="D43" s="377"/>
      <c r="E43" s="384"/>
      <c r="F43" s="386"/>
      <c r="G43" s="73" t="s">
        <v>180</v>
      </c>
      <c r="H43" s="74" t="s">
        <v>179</v>
      </c>
      <c r="I43" s="234" t="s">
        <v>598</v>
      </c>
      <c r="J43" s="12" t="s">
        <v>598</v>
      </c>
      <c r="K43" s="12" t="s">
        <v>598</v>
      </c>
      <c r="L43" s="235" t="s">
        <v>598</v>
      </c>
      <c r="M43" s="236">
        <v>1</v>
      </c>
      <c r="N43" s="237" t="s">
        <v>598</v>
      </c>
      <c r="O43" s="238" t="s">
        <v>598</v>
      </c>
      <c r="P43" s="12" t="s">
        <v>598</v>
      </c>
      <c r="Q43" s="12" t="s">
        <v>598</v>
      </c>
      <c r="R43" s="239" t="s">
        <v>598</v>
      </c>
      <c r="S43" s="74">
        <v>1</v>
      </c>
      <c r="T43" s="268">
        <f t="shared" si="0"/>
        <v>0.26595744680851063</v>
      </c>
    </row>
    <row r="44" spans="2:20" x14ac:dyDescent="0.25">
      <c r="B44" s="392">
        <v>19</v>
      </c>
      <c r="C44" s="382" t="s">
        <v>50</v>
      </c>
      <c r="D44" s="376" t="s">
        <v>281</v>
      </c>
      <c r="E44" s="383"/>
      <c r="F44" s="385" t="s">
        <v>290</v>
      </c>
      <c r="G44" s="73" t="s">
        <v>181</v>
      </c>
      <c r="H44" s="74" t="s">
        <v>182</v>
      </c>
      <c r="I44" s="234" t="s">
        <v>598</v>
      </c>
      <c r="J44" s="12" t="s">
        <v>598</v>
      </c>
      <c r="K44" s="12" t="s">
        <v>598</v>
      </c>
      <c r="L44" s="235" t="s">
        <v>598</v>
      </c>
      <c r="M44" s="236" t="s">
        <v>598</v>
      </c>
      <c r="N44" s="237">
        <v>1</v>
      </c>
      <c r="O44" s="238" t="s">
        <v>598</v>
      </c>
      <c r="P44" s="12" t="s">
        <v>598</v>
      </c>
      <c r="Q44" s="12" t="s">
        <v>598</v>
      </c>
      <c r="R44" s="239" t="s">
        <v>598</v>
      </c>
      <c r="S44" s="74">
        <v>1</v>
      </c>
      <c r="T44" s="268">
        <f t="shared" si="0"/>
        <v>0.26595744680851063</v>
      </c>
    </row>
    <row r="45" spans="2:20" x14ac:dyDescent="0.25">
      <c r="B45" s="392"/>
      <c r="C45" s="382"/>
      <c r="D45" s="378"/>
      <c r="E45" s="388"/>
      <c r="F45" s="387"/>
      <c r="G45" s="73" t="s">
        <v>183</v>
      </c>
      <c r="H45" s="74" t="s">
        <v>149</v>
      </c>
      <c r="I45" s="234" t="s">
        <v>598</v>
      </c>
      <c r="J45" s="12" t="s">
        <v>598</v>
      </c>
      <c r="K45" s="12" t="s">
        <v>598</v>
      </c>
      <c r="L45" s="235" t="s">
        <v>598</v>
      </c>
      <c r="M45" s="236">
        <v>7</v>
      </c>
      <c r="N45" s="237">
        <v>4</v>
      </c>
      <c r="O45" s="238" t="s">
        <v>598</v>
      </c>
      <c r="P45" s="12" t="s">
        <v>598</v>
      </c>
      <c r="Q45" s="12" t="s">
        <v>598</v>
      </c>
      <c r="R45" s="239" t="s">
        <v>598</v>
      </c>
      <c r="S45" s="74">
        <v>11</v>
      </c>
      <c r="T45" s="268">
        <f t="shared" si="0"/>
        <v>2.9255319148936172</v>
      </c>
    </row>
    <row r="46" spans="2:20" x14ac:dyDescent="0.25">
      <c r="B46" s="392"/>
      <c r="C46" s="382"/>
      <c r="D46" s="377"/>
      <c r="E46" s="384"/>
      <c r="F46" s="386"/>
      <c r="G46" s="73" t="s">
        <v>176</v>
      </c>
      <c r="H46" s="74" t="s">
        <v>141</v>
      </c>
      <c r="I46" s="234" t="s">
        <v>598</v>
      </c>
      <c r="J46" s="12" t="s">
        <v>598</v>
      </c>
      <c r="K46" s="12" t="s">
        <v>598</v>
      </c>
      <c r="L46" s="235" t="s">
        <v>598</v>
      </c>
      <c r="M46" s="236">
        <v>4</v>
      </c>
      <c r="N46" s="237">
        <v>1</v>
      </c>
      <c r="O46" s="238" t="s">
        <v>598</v>
      </c>
      <c r="P46" s="12" t="s">
        <v>598</v>
      </c>
      <c r="Q46" s="12" t="s">
        <v>598</v>
      </c>
      <c r="R46" s="239" t="s">
        <v>598</v>
      </c>
      <c r="S46" s="74">
        <v>5</v>
      </c>
      <c r="T46" s="268">
        <f t="shared" si="0"/>
        <v>1.3297872340425532</v>
      </c>
    </row>
    <row r="47" spans="2:20" x14ac:dyDescent="0.25">
      <c r="B47" s="64">
        <v>20</v>
      </c>
      <c r="C47" s="66" t="s">
        <v>184</v>
      </c>
      <c r="D47" s="69" t="s">
        <v>336</v>
      </c>
      <c r="E47" s="71" t="s">
        <v>116</v>
      </c>
      <c r="F47" s="72" t="s">
        <v>250</v>
      </c>
      <c r="G47" s="73" t="s">
        <v>185</v>
      </c>
      <c r="H47" s="74" t="s">
        <v>30</v>
      </c>
      <c r="I47" s="234" t="s">
        <v>598</v>
      </c>
      <c r="J47" s="12" t="s">
        <v>598</v>
      </c>
      <c r="K47" s="12" t="s">
        <v>598</v>
      </c>
      <c r="L47" s="235" t="s">
        <v>598</v>
      </c>
      <c r="M47" s="236" t="s">
        <v>598</v>
      </c>
      <c r="N47" s="237">
        <v>1</v>
      </c>
      <c r="O47" s="238" t="s">
        <v>598</v>
      </c>
      <c r="P47" s="12" t="s">
        <v>598</v>
      </c>
      <c r="Q47" s="12" t="s">
        <v>598</v>
      </c>
      <c r="R47" s="239" t="s">
        <v>598</v>
      </c>
      <c r="S47" s="74">
        <v>1</v>
      </c>
      <c r="T47" s="268">
        <f t="shared" si="0"/>
        <v>0.26595744680851063</v>
      </c>
    </row>
    <row r="48" spans="2:20" x14ac:dyDescent="0.25">
      <c r="B48" s="64">
        <v>21</v>
      </c>
      <c r="C48" s="66" t="s">
        <v>186</v>
      </c>
      <c r="D48" s="69" t="s">
        <v>337</v>
      </c>
      <c r="E48" s="71" t="s">
        <v>249</v>
      </c>
      <c r="F48" s="72" t="s">
        <v>250</v>
      </c>
      <c r="G48" s="73" t="s">
        <v>135</v>
      </c>
      <c r="H48" s="74" t="s">
        <v>16</v>
      </c>
      <c r="I48" s="234" t="s">
        <v>598</v>
      </c>
      <c r="J48" s="12" t="s">
        <v>598</v>
      </c>
      <c r="K48" s="12" t="s">
        <v>598</v>
      </c>
      <c r="L48" s="235" t="s">
        <v>598</v>
      </c>
      <c r="M48" s="236" t="s">
        <v>598</v>
      </c>
      <c r="N48" s="237">
        <v>1</v>
      </c>
      <c r="O48" s="238" t="s">
        <v>598</v>
      </c>
      <c r="P48" s="12" t="s">
        <v>598</v>
      </c>
      <c r="Q48" s="12" t="s">
        <v>598</v>
      </c>
      <c r="R48" s="239" t="s">
        <v>598</v>
      </c>
      <c r="S48" s="74">
        <v>1</v>
      </c>
      <c r="T48" s="268">
        <f t="shared" si="0"/>
        <v>0.26595744680851063</v>
      </c>
    </row>
    <row r="49" spans="2:20" x14ac:dyDescent="0.25">
      <c r="B49" s="64">
        <v>22</v>
      </c>
      <c r="C49" s="66" t="s">
        <v>187</v>
      </c>
      <c r="D49" s="69" t="s">
        <v>338</v>
      </c>
      <c r="E49" s="71" t="s">
        <v>115</v>
      </c>
      <c r="F49" s="72" t="s">
        <v>250</v>
      </c>
      <c r="G49" s="73" t="s">
        <v>135</v>
      </c>
      <c r="H49" s="74" t="s">
        <v>16</v>
      </c>
      <c r="I49" s="234">
        <v>1</v>
      </c>
      <c r="J49" s="12" t="s">
        <v>598</v>
      </c>
      <c r="K49" s="12" t="s">
        <v>598</v>
      </c>
      <c r="L49" s="235" t="s">
        <v>598</v>
      </c>
      <c r="M49" s="236" t="s">
        <v>598</v>
      </c>
      <c r="N49" s="237" t="s">
        <v>598</v>
      </c>
      <c r="O49" s="238" t="s">
        <v>598</v>
      </c>
      <c r="P49" s="12" t="s">
        <v>598</v>
      </c>
      <c r="Q49" s="12" t="s">
        <v>598</v>
      </c>
      <c r="R49" s="239" t="s">
        <v>598</v>
      </c>
      <c r="S49" s="74">
        <v>1</v>
      </c>
      <c r="T49" s="268">
        <f t="shared" si="0"/>
        <v>0.26595744680851063</v>
      </c>
    </row>
    <row r="50" spans="2:20" x14ac:dyDescent="0.25">
      <c r="B50" s="392">
        <v>23</v>
      </c>
      <c r="C50" s="382" t="s">
        <v>188</v>
      </c>
      <c r="D50" s="376" t="s">
        <v>281</v>
      </c>
      <c r="E50" s="415" t="s">
        <v>116</v>
      </c>
      <c r="F50" s="385" t="s">
        <v>250</v>
      </c>
      <c r="G50" s="73" t="s">
        <v>135</v>
      </c>
      <c r="H50" s="74" t="s">
        <v>16</v>
      </c>
      <c r="I50" s="234" t="s">
        <v>598</v>
      </c>
      <c r="J50" s="12" t="s">
        <v>598</v>
      </c>
      <c r="K50" s="12">
        <v>1</v>
      </c>
      <c r="L50" s="235" t="s">
        <v>598</v>
      </c>
      <c r="M50" s="236" t="s">
        <v>598</v>
      </c>
      <c r="N50" s="237" t="s">
        <v>598</v>
      </c>
      <c r="O50" s="238" t="s">
        <v>598</v>
      </c>
      <c r="P50" s="12" t="s">
        <v>598</v>
      </c>
      <c r="Q50" s="12" t="s">
        <v>598</v>
      </c>
      <c r="R50" s="239" t="s">
        <v>598</v>
      </c>
      <c r="S50" s="74">
        <v>1</v>
      </c>
      <c r="T50" s="268">
        <f t="shared" si="0"/>
        <v>0.26595744680851063</v>
      </c>
    </row>
    <row r="51" spans="2:20" x14ac:dyDescent="0.25">
      <c r="B51" s="392"/>
      <c r="C51" s="382"/>
      <c r="D51" s="378"/>
      <c r="E51" s="417"/>
      <c r="F51" s="387"/>
      <c r="G51" s="73" t="s">
        <v>138</v>
      </c>
      <c r="H51" s="74" t="s">
        <v>13</v>
      </c>
      <c r="I51" s="234" t="s">
        <v>598</v>
      </c>
      <c r="J51" s="12" t="s">
        <v>598</v>
      </c>
      <c r="K51" s="12">
        <v>1</v>
      </c>
      <c r="L51" s="235" t="s">
        <v>598</v>
      </c>
      <c r="M51" s="236" t="s">
        <v>598</v>
      </c>
      <c r="N51" s="237" t="s">
        <v>598</v>
      </c>
      <c r="O51" s="238">
        <v>1</v>
      </c>
      <c r="P51" s="12" t="s">
        <v>598</v>
      </c>
      <c r="Q51" s="12" t="s">
        <v>598</v>
      </c>
      <c r="R51" s="239" t="s">
        <v>598</v>
      </c>
      <c r="S51" s="74">
        <v>2</v>
      </c>
      <c r="T51" s="268">
        <f t="shared" si="0"/>
        <v>0.53191489361702127</v>
      </c>
    </row>
    <row r="52" spans="2:20" x14ac:dyDescent="0.25">
      <c r="B52" s="392"/>
      <c r="C52" s="382"/>
      <c r="D52" s="378"/>
      <c r="E52" s="417"/>
      <c r="F52" s="387"/>
      <c r="G52" s="73" t="s">
        <v>189</v>
      </c>
      <c r="H52" s="74" t="s">
        <v>190</v>
      </c>
      <c r="I52" s="234">
        <v>1</v>
      </c>
      <c r="J52" s="12" t="s">
        <v>598</v>
      </c>
      <c r="K52" s="12" t="s">
        <v>598</v>
      </c>
      <c r="L52" s="235" t="s">
        <v>598</v>
      </c>
      <c r="M52" s="236" t="s">
        <v>598</v>
      </c>
      <c r="N52" s="237" t="s">
        <v>598</v>
      </c>
      <c r="O52" s="238" t="s">
        <v>598</v>
      </c>
      <c r="P52" s="12" t="s">
        <v>598</v>
      </c>
      <c r="Q52" s="12" t="s">
        <v>598</v>
      </c>
      <c r="R52" s="239" t="s">
        <v>598</v>
      </c>
      <c r="S52" s="74">
        <v>1</v>
      </c>
      <c r="T52" s="268">
        <f t="shared" si="0"/>
        <v>0.26595744680851063</v>
      </c>
    </row>
    <row r="53" spans="2:20" x14ac:dyDescent="0.25">
      <c r="B53" s="392"/>
      <c r="C53" s="382"/>
      <c r="D53" s="378"/>
      <c r="E53" s="417"/>
      <c r="F53" s="387"/>
      <c r="G53" s="73" t="s">
        <v>191</v>
      </c>
      <c r="H53" s="74" t="s">
        <v>192</v>
      </c>
      <c r="I53" s="234" t="s">
        <v>598</v>
      </c>
      <c r="J53" s="12" t="s">
        <v>598</v>
      </c>
      <c r="K53" s="12" t="s">
        <v>598</v>
      </c>
      <c r="L53" s="235" t="s">
        <v>598</v>
      </c>
      <c r="M53" s="236" t="s">
        <v>598</v>
      </c>
      <c r="N53" s="237" t="s">
        <v>598</v>
      </c>
      <c r="O53" s="238" t="s">
        <v>598</v>
      </c>
      <c r="P53" s="12" t="s">
        <v>598</v>
      </c>
      <c r="Q53" s="12" t="s">
        <v>598</v>
      </c>
      <c r="R53" s="239" t="s">
        <v>598</v>
      </c>
      <c r="S53" s="74">
        <v>1</v>
      </c>
      <c r="T53" s="268">
        <f t="shared" si="0"/>
        <v>0.26595744680851063</v>
      </c>
    </row>
    <row r="54" spans="2:20" x14ac:dyDescent="0.25">
      <c r="B54" s="392"/>
      <c r="C54" s="382"/>
      <c r="D54" s="378"/>
      <c r="E54" s="417"/>
      <c r="F54" s="387"/>
      <c r="G54" s="73" t="s">
        <v>152</v>
      </c>
      <c r="H54" s="74" t="s">
        <v>153</v>
      </c>
      <c r="I54" s="234" t="s">
        <v>598</v>
      </c>
      <c r="J54" s="12" t="s">
        <v>598</v>
      </c>
      <c r="K54" s="12" t="s">
        <v>598</v>
      </c>
      <c r="L54" s="235" t="s">
        <v>598</v>
      </c>
      <c r="M54" s="236" t="s">
        <v>598</v>
      </c>
      <c r="N54" s="237">
        <v>1</v>
      </c>
      <c r="O54" s="238" t="s">
        <v>598</v>
      </c>
      <c r="P54" s="12" t="s">
        <v>598</v>
      </c>
      <c r="Q54" s="12" t="s">
        <v>598</v>
      </c>
      <c r="R54" s="239" t="s">
        <v>598</v>
      </c>
      <c r="S54" s="74">
        <v>1</v>
      </c>
      <c r="T54" s="268">
        <f t="shared" si="0"/>
        <v>0.26595744680851063</v>
      </c>
    </row>
    <row r="55" spans="2:20" x14ac:dyDescent="0.25">
      <c r="B55" s="392"/>
      <c r="C55" s="382"/>
      <c r="D55" s="378"/>
      <c r="E55" s="417"/>
      <c r="F55" s="387"/>
      <c r="G55" s="73" t="s">
        <v>193</v>
      </c>
      <c r="H55" s="74" t="s">
        <v>194</v>
      </c>
      <c r="I55" s="234" t="s">
        <v>598</v>
      </c>
      <c r="J55" s="12" t="s">
        <v>598</v>
      </c>
      <c r="K55" s="12" t="s">
        <v>598</v>
      </c>
      <c r="L55" s="235" t="s">
        <v>598</v>
      </c>
      <c r="M55" s="236">
        <v>1</v>
      </c>
      <c r="N55" s="237">
        <v>1</v>
      </c>
      <c r="O55" s="238" t="s">
        <v>598</v>
      </c>
      <c r="P55" s="12" t="s">
        <v>598</v>
      </c>
      <c r="Q55" s="12" t="s">
        <v>598</v>
      </c>
      <c r="R55" s="239" t="s">
        <v>598</v>
      </c>
      <c r="S55" s="74">
        <v>1</v>
      </c>
      <c r="T55" s="268">
        <f t="shared" si="0"/>
        <v>0.26595744680851063</v>
      </c>
    </row>
    <row r="56" spans="2:20" x14ac:dyDescent="0.25">
      <c r="B56" s="392"/>
      <c r="C56" s="382"/>
      <c r="D56" s="377"/>
      <c r="E56" s="416"/>
      <c r="F56" s="386"/>
      <c r="G56" s="73" t="s">
        <v>195</v>
      </c>
      <c r="H56" s="74" t="s">
        <v>196</v>
      </c>
      <c r="I56" s="234" t="s">
        <v>598</v>
      </c>
      <c r="J56" s="12" t="s">
        <v>598</v>
      </c>
      <c r="K56" s="12">
        <v>1</v>
      </c>
      <c r="L56" s="235" t="s">
        <v>598</v>
      </c>
      <c r="M56" s="236" t="s">
        <v>598</v>
      </c>
      <c r="N56" s="237" t="s">
        <v>598</v>
      </c>
      <c r="O56" s="238" t="s">
        <v>598</v>
      </c>
      <c r="P56" s="12" t="s">
        <v>598</v>
      </c>
      <c r="Q56" s="12" t="s">
        <v>598</v>
      </c>
      <c r="R56" s="239" t="s">
        <v>598</v>
      </c>
      <c r="S56" s="74">
        <v>1</v>
      </c>
      <c r="T56" s="268">
        <f t="shared" si="0"/>
        <v>0.26595744680851063</v>
      </c>
    </row>
    <row r="57" spans="2:20" x14ac:dyDescent="0.25">
      <c r="B57" s="64">
        <v>24</v>
      </c>
      <c r="C57" s="66" t="s">
        <v>59</v>
      </c>
      <c r="D57" s="69" t="s">
        <v>295</v>
      </c>
      <c r="E57" s="71"/>
      <c r="F57" s="72" t="s">
        <v>113</v>
      </c>
      <c r="G57" s="73" t="s">
        <v>169</v>
      </c>
      <c r="H57" s="74" t="s">
        <v>143</v>
      </c>
      <c r="I57" s="234" t="s">
        <v>598</v>
      </c>
      <c r="J57" s="12" t="s">
        <v>598</v>
      </c>
      <c r="K57" s="12" t="s">
        <v>598</v>
      </c>
      <c r="L57" s="235" t="s">
        <v>598</v>
      </c>
      <c r="M57" s="236" t="s">
        <v>598</v>
      </c>
      <c r="N57" s="237">
        <v>1</v>
      </c>
      <c r="O57" s="238" t="s">
        <v>598</v>
      </c>
      <c r="P57" s="12" t="s">
        <v>598</v>
      </c>
      <c r="Q57" s="12" t="s">
        <v>598</v>
      </c>
      <c r="R57" s="239" t="s">
        <v>598</v>
      </c>
      <c r="S57" s="74">
        <v>1</v>
      </c>
      <c r="T57" s="268">
        <f t="shared" si="0"/>
        <v>0.26595744680851063</v>
      </c>
    </row>
    <row r="58" spans="2:20" x14ac:dyDescent="0.25">
      <c r="B58" s="64">
        <v>25</v>
      </c>
      <c r="C58" s="66" t="s">
        <v>197</v>
      </c>
      <c r="D58" s="69" t="s">
        <v>339</v>
      </c>
      <c r="E58" s="71"/>
      <c r="F58" s="72" t="s">
        <v>113</v>
      </c>
      <c r="G58" s="73" t="s">
        <v>169</v>
      </c>
      <c r="H58" s="74" t="s">
        <v>143</v>
      </c>
      <c r="I58" s="234" t="s">
        <v>598</v>
      </c>
      <c r="J58" s="12" t="s">
        <v>598</v>
      </c>
      <c r="K58" s="12" t="s">
        <v>598</v>
      </c>
      <c r="L58" s="235" t="s">
        <v>598</v>
      </c>
      <c r="M58" s="236" t="s">
        <v>598</v>
      </c>
      <c r="N58" s="237">
        <v>1</v>
      </c>
      <c r="O58" s="238" t="s">
        <v>598</v>
      </c>
      <c r="P58" s="12" t="s">
        <v>598</v>
      </c>
      <c r="Q58" s="12" t="s">
        <v>598</v>
      </c>
      <c r="R58" s="239" t="s">
        <v>598</v>
      </c>
      <c r="S58" s="74">
        <v>1</v>
      </c>
      <c r="T58" s="268">
        <f t="shared" si="0"/>
        <v>0.26595744680851063</v>
      </c>
    </row>
    <row r="59" spans="2:20" x14ac:dyDescent="0.25">
      <c r="B59" s="64">
        <v>26</v>
      </c>
      <c r="C59" s="66" t="s">
        <v>198</v>
      </c>
      <c r="D59" s="69" t="s">
        <v>340</v>
      </c>
      <c r="E59" s="71" t="s">
        <v>115</v>
      </c>
      <c r="F59" s="72" t="s">
        <v>250</v>
      </c>
      <c r="G59" s="73" t="s">
        <v>135</v>
      </c>
      <c r="H59" s="74" t="s">
        <v>16</v>
      </c>
      <c r="I59" s="234" t="s">
        <v>598</v>
      </c>
      <c r="J59" s="12" t="s">
        <v>598</v>
      </c>
      <c r="K59" s="12" t="s">
        <v>598</v>
      </c>
      <c r="L59" s="235" t="s">
        <v>598</v>
      </c>
      <c r="M59" s="236" t="s">
        <v>598</v>
      </c>
      <c r="N59" s="237">
        <v>4</v>
      </c>
      <c r="O59" s="238" t="s">
        <v>598</v>
      </c>
      <c r="P59" s="12" t="s">
        <v>598</v>
      </c>
      <c r="Q59" s="12" t="s">
        <v>598</v>
      </c>
      <c r="R59" s="239" t="s">
        <v>598</v>
      </c>
      <c r="S59" s="74">
        <v>4</v>
      </c>
      <c r="T59" s="268">
        <f t="shared" si="0"/>
        <v>1.0638297872340425</v>
      </c>
    </row>
    <row r="60" spans="2:20" x14ac:dyDescent="0.25">
      <c r="B60" s="392">
        <v>27</v>
      </c>
      <c r="C60" s="382" t="s">
        <v>199</v>
      </c>
      <c r="D60" s="376" t="s">
        <v>341</v>
      </c>
      <c r="E60" s="383"/>
      <c r="F60" s="385" t="s">
        <v>250</v>
      </c>
      <c r="G60" s="73" t="s">
        <v>135</v>
      </c>
      <c r="H60" s="74" t="s">
        <v>16</v>
      </c>
      <c r="I60" s="234" t="s">
        <v>598</v>
      </c>
      <c r="J60" s="12" t="s">
        <v>598</v>
      </c>
      <c r="K60" s="12" t="s">
        <v>598</v>
      </c>
      <c r="L60" s="235" t="s">
        <v>598</v>
      </c>
      <c r="M60" s="236" t="s">
        <v>598</v>
      </c>
      <c r="N60" s="237">
        <v>1</v>
      </c>
      <c r="O60" s="238" t="s">
        <v>598</v>
      </c>
      <c r="P60" s="12" t="s">
        <v>598</v>
      </c>
      <c r="Q60" s="12" t="s">
        <v>598</v>
      </c>
      <c r="R60" s="239" t="s">
        <v>598</v>
      </c>
      <c r="S60" s="74">
        <v>1</v>
      </c>
      <c r="T60" s="268">
        <f t="shared" si="0"/>
        <v>0.26595744680851063</v>
      </c>
    </row>
    <row r="61" spans="2:20" x14ac:dyDescent="0.25">
      <c r="B61" s="392"/>
      <c r="C61" s="382"/>
      <c r="D61" s="378"/>
      <c r="E61" s="388"/>
      <c r="F61" s="387"/>
      <c r="G61" s="73" t="s">
        <v>200</v>
      </c>
      <c r="H61" s="74" t="s">
        <v>141</v>
      </c>
      <c r="I61" s="234" t="s">
        <v>598</v>
      </c>
      <c r="J61" s="12" t="s">
        <v>598</v>
      </c>
      <c r="K61" s="12" t="s">
        <v>598</v>
      </c>
      <c r="L61" s="235" t="s">
        <v>598</v>
      </c>
      <c r="M61" s="236" t="s">
        <v>598</v>
      </c>
      <c r="N61" s="237">
        <v>1</v>
      </c>
      <c r="O61" s="238" t="s">
        <v>598</v>
      </c>
      <c r="P61" s="12" t="s">
        <v>598</v>
      </c>
      <c r="Q61" s="12" t="s">
        <v>598</v>
      </c>
      <c r="R61" s="239" t="s">
        <v>598</v>
      </c>
      <c r="S61" s="74">
        <v>1</v>
      </c>
      <c r="T61" s="268">
        <f t="shared" si="0"/>
        <v>0.26595744680851063</v>
      </c>
    </row>
    <row r="62" spans="2:20" x14ac:dyDescent="0.25">
      <c r="B62" s="392"/>
      <c r="C62" s="382"/>
      <c r="D62" s="377"/>
      <c r="E62" s="384"/>
      <c r="F62" s="386"/>
      <c r="G62" s="73" t="s">
        <v>148</v>
      </c>
      <c r="H62" s="74" t="s">
        <v>149</v>
      </c>
      <c r="I62" s="234" t="s">
        <v>598</v>
      </c>
      <c r="J62" s="12" t="s">
        <v>598</v>
      </c>
      <c r="K62" s="12" t="s">
        <v>598</v>
      </c>
      <c r="L62" s="235" t="s">
        <v>598</v>
      </c>
      <c r="M62" s="236" t="s">
        <v>598</v>
      </c>
      <c r="N62" s="237">
        <v>1</v>
      </c>
      <c r="O62" s="238" t="s">
        <v>598</v>
      </c>
      <c r="P62" s="12" t="s">
        <v>598</v>
      </c>
      <c r="Q62" s="12" t="s">
        <v>598</v>
      </c>
      <c r="R62" s="239" t="s">
        <v>598</v>
      </c>
      <c r="S62" s="74">
        <v>1</v>
      </c>
      <c r="T62" s="268">
        <f t="shared" si="0"/>
        <v>0.26595744680851063</v>
      </c>
    </row>
    <row r="63" spans="2:20" x14ac:dyDescent="0.25">
      <c r="B63" s="392">
        <v>28</v>
      </c>
      <c r="C63" s="382" t="s">
        <v>74</v>
      </c>
      <c r="D63" s="376" t="s">
        <v>281</v>
      </c>
      <c r="E63" s="383"/>
      <c r="F63" s="385" t="s">
        <v>301</v>
      </c>
      <c r="G63" s="73" t="s">
        <v>135</v>
      </c>
      <c r="H63" s="74" t="s">
        <v>16</v>
      </c>
      <c r="I63" s="234">
        <v>3</v>
      </c>
      <c r="J63" s="12" t="s">
        <v>598</v>
      </c>
      <c r="K63" s="12" t="s">
        <v>598</v>
      </c>
      <c r="L63" s="235" t="s">
        <v>598</v>
      </c>
      <c r="M63" s="236">
        <v>3</v>
      </c>
      <c r="N63" s="237" t="s">
        <v>598</v>
      </c>
      <c r="O63" s="238" t="s">
        <v>598</v>
      </c>
      <c r="P63" s="12" t="s">
        <v>598</v>
      </c>
      <c r="Q63" s="12" t="s">
        <v>598</v>
      </c>
      <c r="R63" s="239" t="s">
        <v>598</v>
      </c>
      <c r="S63" s="74">
        <v>6</v>
      </c>
      <c r="T63" s="268">
        <f t="shared" si="0"/>
        <v>1.5957446808510638</v>
      </c>
    </row>
    <row r="64" spans="2:20" x14ac:dyDescent="0.25">
      <c r="B64" s="392"/>
      <c r="C64" s="382"/>
      <c r="D64" s="377"/>
      <c r="E64" s="384"/>
      <c r="F64" s="386"/>
      <c r="G64" s="73" t="s">
        <v>201</v>
      </c>
      <c r="H64" s="74" t="s">
        <v>30</v>
      </c>
      <c r="I64" s="234">
        <v>1</v>
      </c>
      <c r="J64" s="12" t="s">
        <v>598</v>
      </c>
      <c r="K64" s="12" t="s">
        <v>598</v>
      </c>
      <c r="L64" s="235" t="s">
        <v>598</v>
      </c>
      <c r="M64" s="236" t="s">
        <v>598</v>
      </c>
      <c r="N64" s="237" t="s">
        <v>598</v>
      </c>
      <c r="O64" s="238" t="s">
        <v>598</v>
      </c>
      <c r="P64" s="12" t="s">
        <v>598</v>
      </c>
      <c r="Q64" s="12" t="s">
        <v>598</v>
      </c>
      <c r="R64" s="239" t="s">
        <v>598</v>
      </c>
      <c r="S64" s="74">
        <v>1</v>
      </c>
      <c r="T64" s="268">
        <f t="shared" si="0"/>
        <v>0.26595744680851063</v>
      </c>
    </row>
    <row r="65" spans="2:20" x14ac:dyDescent="0.25">
      <c r="B65" s="64">
        <v>29</v>
      </c>
      <c r="C65" s="65" t="s">
        <v>202</v>
      </c>
      <c r="D65" s="184" t="s">
        <v>281</v>
      </c>
      <c r="E65" s="185"/>
      <c r="F65" s="186" t="s">
        <v>250</v>
      </c>
      <c r="G65" s="73" t="s">
        <v>135</v>
      </c>
      <c r="H65" s="74" t="s">
        <v>16</v>
      </c>
      <c r="I65" s="234" t="s">
        <v>598</v>
      </c>
      <c r="J65" s="12" t="s">
        <v>598</v>
      </c>
      <c r="K65" s="12" t="s">
        <v>598</v>
      </c>
      <c r="L65" s="235" t="s">
        <v>598</v>
      </c>
      <c r="M65" s="236" t="s">
        <v>598</v>
      </c>
      <c r="N65" s="237">
        <v>1</v>
      </c>
      <c r="O65" s="238" t="s">
        <v>598</v>
      </c>
      <c r="P65" s="12" t="s">
        <v>598</v>
      </c>
      <c r="Q65" s="12" t="s">
        <v>598</v>
      </c>
      <c r="R65" s="239" t="s">
        <v>598</v>
      </c>
      <c r="S65" s="74">
        <v>1</v>
      </c>
      <c r="T65" s="268">
        <f t="shared" si="0"/>
        <v>0.26595744680851063</v>
      </c>
    </row>
    <row r="66" spans="2:20" x14ac:dyDescent="0.25">
      <c r="B66" s="64">
        <v>30</v>
      </c>
      <c r="C66" s="65" t="s">
        <v>203</v>
      </c>
      <c r="D66" s="184" t="s">
        <v>342</v>
      </c>
      <c r="E66" s="185"/>
      <c r="F66" s="186" t="s">
        <v>250</v>
      </c>
      <c r="G66" s="73" t="s">
        <v>135</v>
      </c>
      <c r="H66" s="74" t="s">
        <v>16</v>
      </c>
      <c r="I66" s="234" t="s">
        <v>598</v>
      </c>
      <c r="J66" s="12" t="s">
        <v>598</v>
      </c>
      <c r="K66" s="12" t="s">
        <v>598</v>
      </c>
      <c r="L66" s="235" t="s">
        <v>598</v>
      </c>
      <c r="M66" s="236" t="s">
        <v>598</v>
      </c>
      <c r="N66" s="237">
        <v>1</v>
      </c>
      <c r="O66" s="238" t="s">
        <v>598</v>
      </c>
      <c r="P66" s="12" t="s">
        <v>598</v>
      </c>
      <c r="Q66" s="12" t="s">
        <v>598</v>
      </c>
      <c r="R66" s="239" t="s">
        <v>598</v>
      </c>
      <c r="S66" s="74">
        <v>1</v>
      </c>
      <c r="T66" s="268">
        <f t="shared" si="0"/>
        <v>0.26595744680851063</v>
      </c>
    </row>
    <row r="67" spans="2:20" x14ac:dyDescent="0.25">
      <c r="B67" s="64">
        <v>31</v>
      </c>
      <c r="C67" s="65" t="s">
        <v>204</v>
      </c>
      <c r="D67" s="184" t="s">
        <v>343</v>
      </c>
      <c r="E67" s="185"/>
      <c r="F67" s="186" t="s">
        <v>290</v>
      </c>
      <c r="G67" s="73" t="s">
        <v>205</v>
      </c>
      <c r="H67" s="74" t="s">
        <v>42</v>
      </c>
      <c r="I67" s="234" t="s">
        <v>598</v>
      </c>
      <c r="J67" s="12" t="s">
        <v>598</v>
      </c>
      <c r="K67" s="12" t="s">
        <v>598</v>
      </c>
      <c r="L67" s="235" t="s">
        <v>598</v>
      </c>
      <c r="M67" s="236">
        <v>1</v>
      </c>
      <c r="N67" s="237" t="s">
        <v>598</v>
      </c>
      <c r="O67" s="238" t="s">
        <v>598</v>
      </c>
      <c r="P67" s="12" t="s">
        <v>598</v>
      </c>
      <c r="Q67" s="12" t="s">
        <v>598</v>
      </c>
      <c r="R67" s="239" t="s">
        <v>598</v>
      </c>
      <c r="S67" s="74">
        <v>1</v>
      </c>
      <c r="T67" s="268">
        <f t="shared" si="0"/>
        <v>0.26595744680851063</v>
      </c>
    </row>
    <row r="68" spans="2:20" x14ac:dyDescent="0.25">
      <c r="B68" s="392">
        <v>32</v>
      </c>
      <c r="C68" s="380" t="s">
        <v>82</v>
      </c>
      <c r="D68" s="376" t="s">
        <v>304</v>
      </c>
      <c r="E68" s="415"/>
      <c r="F68" s="385" t="s">
        <v>113</v>
      </c>
      <c r="G68" s="73" t="s">
        <v>148</v>
      </c>
      <c r="H68" s="74" t="s">
        <v>149</v>
      </c>
      <c r="I68" s="234" t="s">
        <v>598</v>
      </c>
      <c r="J68" s="12">
        <v>2</v>
      </c>
      <c r="K68" s="12" t="s">
        <v>598</v>
      </c>
      <c r="L68" s="235" t="s">
        <v>598</v>
      </c>
      <c r="M68" s="236" t="s">
        <v>598</v>
      </c>
      <c r="N68" s="237" t="s">
        <v>598</v>
      </c>
      <c r="O68" s="238" t="s">
        <v>598</v>
      </c>
      <c r="P68" s="12" t="s">
        <v>598</v>
      </c>
      <c r="Q68" s="12" t="s">
        <v>598</v>
      </c>
      <c r="R68" s="239" t="s">
        <v>598</v>
      </c>
      <c r="S68" s="74">
        <v>2</v>
      </c>
      <c r="T68" s="268">
        <f t="shared" si="0"/>
        <v>0.53191489361702127</v>
      </c>
    </row>
    <row r="69" spans="2:20" x14ac:dyDescent="0.25">
      <c r="B69" s="392"/>
      <c r="C69" s="381"/>
      <c r="D69" s="377"/>
      <c r="E69" s="416"/>
      <c r="F69" s="386"/>
      <c r="G69" s="73" t="s">
        <v>206</v>
      </c>
      <c r="H69" s="74" t="s">
        <v>207</v>
      </c>
      <c r="I69" s="234" t="s">
        <v>598</v>
      </c>
      <c r="J69" s="12" t="s">
        <v>598</v>
      </c>
      <c r="K69" s="12" t="s">
        <v>598</v>
      </c>
      <c r="L69" s="235" t="s">
        <v>598</v>
      </c>
      <c r="M69" s="236">
        <v>1</v>
      </c>
      <c r="N69" s="237" t="s">
        <v>598</v>
      </c>
      <c r="O69" s="238" t="s">
        <v>598</v>
      </c>
      <c r="P69" s="12" t="s">
        <v>598</v>
      </c>
      <c r="Q69" s="12" t="s">
        <v>598</v>
      </c>
      <c r="R69" s="239" t="s">
        <v>598</v>
      </c>
      <c r="S69" s="74">
        <v>1</v>
      </c>
      <c r="T69" s="268">
        <f t="shared" ref="T69:T107" si="1">S69/376*100</f>
        <v>0.26595744680851063</v>
      </c>
    </row>
    <row r="70" spans="2:20" x14ac:dyDescent="0.25">
      <c r="B70" s="64">
        <v>33</v>
      </c>
      <c r="C70" s="65" t="s">
        <v>208</v>
      </c>
      <c r="D70" s="184" t="s">
        <v>344</v>
      </c>
      <c r="E70" s="185"/>
      <c r="F70" s="186" t="s">
        <v>345</v>
      </c>
      <c r="G70" s="73" t="s">
        <v>209</v>
      </c>
      <c r="H70" s="74" t="s">
        <v>210</v>
      </c>
      <c r="I70" s="234" t="s">
        <v>598</v>
      </c>
      <c r="J70" s="12">
        <v>6</v>
      </c>
      <c r="K70" s="12" t="s">
        <v>598</v>
      </c>
      <c r="L70" s="235" t="s">
        <v>598</v>
      </c>
      <c r="M70" s="236" t="s">
        <v>598</v>
      </c>
      <c r="N70" s="237" t="s">
        <v>598</v>
      </c>
      <c r="O70" s="238" t="s">
        <v>598</v>
      </c>
      <c r="P70" s="12" t="s">
        <v>598</v>
      </c>
      <c r="Q70" s="12">
        <v>3</v>
      </c>
      <c r="R70" s="239" t="s">
        <v>598</v>
      </c>
      <c r="S70" s="74">
        <v>9</v>
      </c>
      <c r="T70" s="268">
        <f t="shared" si="1"/>
        <v>2.3936170212765959</v>
      </c>
    </row>
    <row r="71" spans="2:20" x14ac:dyDescent="0.25">
      <c r="B71" s="64">
        <v>34</v>
      </c>
      <c r="C71" s="65" t="s">
        <v>211</v>
      </c>
      <c r="D71" s="184" t="s">
        <v>346</v>
      </c>
      <c r="E71" s="185"/>
      <c r="F71" s="186" t="s">
        <v>113</v>
      </c>
      <c r="G71" s="73" t="s">
        <v>142</v>
      </c>
      <c r="H71" s="74" t="s">
        <v>143</v>
      </c>
      <c r="I71" s="234" t="s">
        <v>598</v>
      </c>
      <c r="J71" s="12" t="s">
        <v>598</v>
      </c>
      <c r="K71" s="12" t="s">
        <v>598</v>
      </c>
      <c r="L71" s="235" t="s">
        <v>598</v>
      </c>
      <c r="M71" s="236" t="s">
        <v>598</v>
      </c>
      <c r="N71" s="237">
        <v>1</v>
      </c>
      <c r="O71" s="238" t="s">
        <v>598</v>
      </c>
      <c r="P71" s="12" t="s">
        <v>598</v>
      </c>
      <c r="Q71" s="12" t="s">
        <v>598</v>
      </c>
      <c r="R71" s="239" t="s">
        <v>598</v>
      </c>
      <c r="S71" s="74">
        <v>1</v>
      </c>
      <c r="T71" s="268">
        <f t="shared" si="1"/>
        <v>0.26595744680851063</v>
      </c>
    </row>
    <row r="72" spans="2:20" x14ac:dyDescent="0.25">
      <c r="B72" s="392">
        <v>35</v>
      </c>
      <c r="C72" s="382" t="s">
        <v>212</v>
      </c>
      <c r="D72" s="376" t="s">
        <v>347</v>
      </c>
      <c r="E72" s="383"/>
      <c r="F72" s="385" t="s">
        <v>113</v>
      </c>
      <c r="G72" s="73" t="s">
        <v>213</v>
      </c>
      <c r="H72" s="74" t="s">
        <v>214</v>
      </c>
      <c r="I72" s="234" t="s">
        <v>598</v>
      </c>
      <c r="J72" s="12" t="s">
        <v>598</v>
      </c>
      <c r="K72" s="12" t="s">
        <v>598</v>
      </c>
      <c r="L72" s="235" t="s">
        <v>598</v>
      </c>
      <c r="M72" s="236">
        <v>1</v>
      </c>
      <c r="N72" s="237" t="s">
        <v>598</v>
      </c>
      <c r="O72" s="238" t="s">
        <v>598</v>
      </c>
      <c r="P72" s="12" t="s">
        <v>598</v>
      </c>
      <c r="Q72" s="12" t="s">
        <v>598</v>
      </c>
      <c r="R72" s="239" t="s">
        <v>598</v>
      </c>
      <c r="S72" s="74">
        <v>1</v>
      </c>
      <c r="T72" s="268">
        <f t="shared" si="1"/>
        <v>0.26595744680851063</v>
      </c>
    </row>
    <row r="73" spans="2:20" x14ac:dyDescent="0.25">
      <c r="B73" s="392"/>
      <c r="C73" s="382"/>
      <c r="D73" s="377"/>
      <c r="E73" s="384"/>
      <c r="F73" s="386"/>
      <c r="G73" s="73" t="s">
        <v>215</v>
      </c>
      <c r="H73" s="74" t="s">
        <v>214</v>
      </c>
      <c r="I73" s="234" t="s">
        <v>598</v>
      </c>
      <c r="J73" s="12" t="s">
        <v>598</v>
      </c>
      <c r="K73" s="12" t="s">
        <v>598</v>
      </c>
      <c r="L73" s="235" t="s">
        <v>598</v>
      </c>
      <c r="M73" s="236">
        <v>1</v>
      </c>
      <c r="N73" s="237" t="s">
        <v>598</v>
      </c>
      <c r="O73" s="238" t="s">
        <v>598</v>
      </c>
      <c r="P73" s="12" t="s">
        <v>598</v>
      </c>
      <c r="Q73" s="12" t="s">
        <v>598</v>
      </c>
      <c r="R73" s="239" t="s">
        <v>598</v>
      </c>
      <c r="S73" s="74">
        <v>1</v>
      </c>
      <c r="T73" s="268">
        <f t="shared" si="1"/>
        <v>0.26595744680851063</v>
      </c>
    </row>
    <row r="74" spans="2:20" x14ac:dyDescent="0.25">
      <c r="B74" s="64">
        <v>36</v>
      </c>
      <c r="C74" s="65" t="s">
        <v>216</v>
      </c>
      <c r="D74" s="184" t="s">
        <v>342</v>
      </c>
      <c r="E74" s="185"/>
      <c r="F74" s="186" t="s">
        <v>250</v>
      </c>
      <c r="G74" s="73" t="s">
        <v>217</v>
      </c>
      <c r="H74" s="74" t="s">
        <v>141</v>
      </c>
      <c r="I74" s="234" t="s">
        <v>598</v>
      </c>
      <c r="J74" s="12" t="s">
        <v>598</v>
      </c>
      <c r="K74" s="12" t="s">
        <v>598</v>
      </c>
      <c r="L74" s="235" t="s">
        <v>598</v>
      </c>
      <c r="M74" s="236" t="s">
        <v>598</v>
      </c>
      <c r="N74" s="237">
        <v>1</v>
      </c>
      <c r="O74" s="238" t="s">
        <v>598</v>
      </c>
      <c r="P74" s="12" t="s">
        <v>598</v>
      </c>
      <c r="Q74" s="12" t="s">
        <v>598</v>
      </c>
      <c r="R74" s="239" t="s">
        <v>598</v>
      </c>
      <c r="S74" s="74">
        <v>1</v>
      </c>
      <c r="T74" s="268">
        <f t="shared" si="1"/>
        <v>0.26595744680851063</v>
      </c>
    </row>
    <row r="75" spans="2:20" x14ac:dyDescent="0.25">
      <c r="B75" s="392">
        <v>37</v>
      </c>
      <c r="C75" s="382" t="s">
        <v>218</v>
      </c>
      <c r="D75" s="376" t="s">
        <v>348</v>
      </c>
      <c r="E75" s="383"/>
      <c r="F75" s="385" t="s">
        <v>250</v>
      </c>
      <c r="G75" s="73" t="s">
        <v>135</v>
      </c>
      <c r="H75" s="74" t="s">
        <v>16</v>
      </c>
      <c r="I75" s="234" t="s">
        <v>598</v>
      </c>
      <c r="J75" s="12" t="s">
        <v>598</v>
      </c>
      <c r="K75" s="12" t="s">
        <v>598</v>
      </c>
      <c r="L75" s="235" t="s">
        <v>598</v>
      </c>
      <c r="M75" s="236">
        <v>1</v>
      </c>
      <c r="N75" s="237" t="s">
        <v>598</v>
      </c>
      <c r="O75" s="238" t="s">
        <v>598</v>
      </c>
      <c r="P75" s="12" t="s">
        <v>598</v>
      </c>
      <c r="Q75" s="12" t="s">
        <v>598</v>
      </c>
      <c r="R75" s="239" t="s">
        <v>598</v>
      </c>
      <c r="S75" s="74">
        <v>1</v>
      </c>
      <c r="T75" s="268">
        <f t="shared" si="1"/>
        <v>0.26595744680851063</v>
      </c>
    </row>
    <row r="76" spans="2:20" x14ac:dyDescent="0.25">
      <c r="B76" s="392"/>
      <c r="C76" s="382"/>
      <c r="D76" s="378"/>
      <c r="E76" s="388"/>
      <c r="F76" s="387"/>
      <c r="G76" s="73" t="s">
        <v>178</v>
      </c>
      <c r="H76" s="74" t="s">
        <v>179</v>
      </c>
      <c r="I76" s="234" t="s">
        <v>598</v>
      </c>
      <c r="J76" s="12" t="s">
        <v>598</v>
      </c>
      <c r="K76" s="12" t="s">
        <v>598</v>
      </c>
      <c r="L76" s="235" t="s">
        <v>598</v>
      </c>
      <c r="M76" s="236">
        <v>1</v>
      </c>
      <c r="N76" s="237" t="s">
        <v>598</v>
      </c>
      <c r="O76" s="238" t="s">
        <v>598</v>
      </c>
      <c r="P76" s="12" t="s">
        <v>598</v>
      </c>
      <c r="Q76" s="12" t="s">
        <v>598</v>
      </c>
      <c r="R76" s="239" t="s">
        <v>598</v>
      </c>
      <c r="S76" s="74">
        <v>1</v>
      </c>
      <c r="T76" s="268">
        <f t="shared" si="1"/>
        <v>0.26595744680851063</v>
      </c>
    </row>
    <row r="77" spans="2:20" x14ac:dyDescent="0.25">
      <c r="B77" s="392"/>
      <c r="C77" s="382"/>
      <c r="D77" s="378"/>
      <c r="E77" s="388"/>
      <c r="F77" s="387"/>
      <c r="G77" s="73" t="s">
        <v>162</v>
      </c>
      <c r="H77" s="74" t="s">
        <v>143</v>
      </c>
      <c r="I77" s="234" t="s">
        <v>598</v>
      </c>
      <c r="J77" s="12" t="s">
        <v>598</v>
      </c>
      <c r="K77" s="12" t="s">
        <v>598</v>
      </c>
      <c r="L77" s="235" t="s">
        <v>598</v>
      </c>
      <c r="M77" s="236" t="s">
        <v>598</v>
      </c>
      <c r="N77" s="237">
        <v>1</v>
      </c>
      <c r="O77" s="238" t="s">
        <v>598</v>
      </c>
      <c r="P77" s="12" t="s">
        <v>598</v>
      </c>
      <c r="Q77" s="12" t="s">
        <v>598</v>
      </c>
      <c r="R77" s="239" t="s">
        <v>598</v>
      </c>
      <c r="S77" s="74">
        <v>1</v>
      </c>
      <c r="T77" s="268">
        <f t="shared" si="1"/>
        <v>0.26595744680851063</v>
      </c>
    </row>
    <row r="78" spans="2:20" x14ac:dyDescent="0.25">
      <c r="B78" s="392"/>
      <c r="C78" s="382"/>
      <c r="D78" s="378"/>
      <c r="E78" s="388"/>
      <c r="F78" s="387"/>
      <c r="G78" s="73" t="s">
        <v>213</v>
      </c>
      <c r="H78" s="74" t="s">
        <v>214</v>
      </c>
      <c r="I78" s="234" t="s">
        <v>598</v>
      </c>
      <c r="J78" s="12" t="s">
        <v>598</v>
      </c>
      <c r="K78" s="12" t="s">
        <v>598</v>
      </c>
      <c r="L78" s="235" t="s">
        <v>598</v>
      </c>
      <c r="M78" s="236">
        <v>1</v>
      </c>
      <c r="N78" s="237" t="s">
        <v>598</v>
      </c>
      <c r="O78" s="238" t="s">
        <v>598</v>
      </c>
      <c r="P78" s="12" t="s">
        <v>598</v>
      </c>
      <c r="Q78" s="12" t="s">
        <v>598</v>
      </c>
      <c r="R78" s="239" t="s">
        <v>598</v>
      </c>
      <c r="S78" s="74">
        <v>1</v>
      </c>
      <c r="T78" s="268">
        <f t="shared" si="1"/>
        <v>0.26595744680851063</v>
      </c>
    </row>
    <row r="79" spans="2:20" x14ac:dyDescent="0.25">
      <c r="B79" s="392"/>
      <c r="C79" s="382"/>
      <c r="D79" s="377"/>
      <c r="E79" s="384"/>
      <c r="F79" s="386"/>
      <c r="G79" s="73" t="s">
        <v>219</v>
      </c>
      <c r="H79" s="74" t="s">
        <v>214</v>
      </c>
      <c r="I79" s="234" t="s">
        <v>598</v>
      </c>
      <c r="J79" s="12" t="s">
        <v>598</v>
      </c>
      <c r="K79" s="12" t="s">
        <v>598</v>
      </c>
      <c r="L79" s="235" t="s">
        <v>598</v>
      </c>
      <c r="M79" s="236">
        <v>1</v>
      </c>
      <c r="N79" s="237" t="s">
        <v>598</v>
      </c>
      <c r="O79" s="238" t="s">
        <v>598</v>
      </c>
      <c r="P79" s="12" t="s">
        <v>598</v>
      </c>
      <c r="Q79" s="12" t="s">
        <v>598</v>
      </c>
      <c r="R79" s="239" t="s">
        <v>598</v>
      </c>
      <c r="S79" s="74">
        <v>1</v>
      </c>
      <c r="T79" s="268">
        <f t="shared" si="1"/>
        <v>0.26595744680851063</v>
      </c>
    </row>
    <row r="80" spans="2:20" x14ac:dyDescent="0.25">
      <c r="B80" s="64">
        <v>38</v>
      </c>
      <c r="C80" s="65" t="s">
        <v>220</v>
      </c>
      <c r="D80" s="184" t="s">
        <v>281</v>
      </c>
      <c r="E80" s="185"/>
      <c r="F80" s="186" t="s">
        <v>349</v>
      </c>
      <c r="G80" s="73" t="s">
        <v>221</v>
      </c>
      <c r="H80" s="74" t="s">
        <v>13</v>
      </c>
      <c r="I80" s="234" t="s">
        <v>598</v>
      </c>
      <c r="J80" s="12" t="s">
        <v>598</v>
      </c>
      <c r="K80" s="12" t="s">
        <v>598</v>
      </c>
      <c r="L80" s="235" t="s">
        <v>598</v>
      </c>
      <c r="M80" s="236">
        <v>1</v>
      </c>
      <c r="N80" s="237" t="s">
        <v>598</v>
      </c>
      <c r="O80" s="238" t="s">
        <v>598</v>
      </c>
      <c r="P80" s="12" t="s">
        <v>598</v>
      </c>
      <c r="Q80" s="12" t="s">
        <v>598</v>
      </c>
      <c r="R80" s="239" t="s">
        <v>598</v>
      </c>
      <c r="S80" s="74">
        <v>1</v>
      </c>
      <c r="T80" s="268">
        <f t="shared" si="1"/>
        <v>0.26595744680851063</v>
      </c>
    </row>
    <row r="81" spans="2:20" x14ac:dyDescent="0.25">
      <c r="B81" s="392">
        <v>39</v>
      </c>
      <c r="C81" s="382" t="s">
        <v>222</v>
      </c>
      <c r="D81" s="376" t="s">
        <v>350</v>
      </c>
      <c r="E81" s="415" t="s">
        <v>115</v>
      </c>
      <c r="F81" s="385" t="s">
        <v>250</v>
      </c>
      <c r="G81" s="73" t="s">
        <v>223</v>
      </c>
      <c r="H81" s="74" t="s">
        <v>224</v>
      </c>
      <c r="I81" s="234">
        <v>1</v>
      </c>
      <c r="J81" s="12" t="s">
        <v>598</v>
      </c>
      <c r="K81" s="12" t="s">
        <v>598</v>
      </c>
      <c r="L81" s="235" t="s">
        <v>598</v>
      </c>
      <c r="M81" s="236">
        <v>1</v>
      </c>
      <c r="N81" s="237">
        <v>1</v>
      </c>
      <c r="O81" s="238" t="s">
        <v>598</v>
      </c>
      <c r="P81" s="12" t="s">
        <v>598</v>
      </c>
      <c r="Q81" s="12" t="s">
        <v>598</v>
      </c>
      <c r="R81" s="239" t="s">
        <v>598</v>
      </c>
      <c r="S81" s="74">
        <v>2</v>
      </c>
      <c r="T81" s="268">
        <f t="shared" si="1"/>
        <v>0.53191489361702127</v>
      </c>
    </row>
    <row r="82" spans="2:20" x14ac:dyDescent="0.25">
      <c r="B82" s="392"/>
      <c r="C82" s="382"/>
      <c r="D82" s="377"/>
      <c r="E82" s="416"/>
      <c r="F82" s="386"/>
      <c r="G82" s="73" t="s">
        <v>225</v>
      </c>
      <c r="H82" s="74" t="s">
        <v>210</v>
      </c>
      <c r="I82" s="234" t="s">
        <v>598</v>
      </c>
      <c r="J82" s="12" t="s">
        <v>598</v>
      </c>
      <c r="K82" s="12" t="s">
        <v>598</v>
      </c>
      <c r="L82" s="235" t="s">
        <v>598</v>
      </c>
      <c r="M82" s="236">
        <v>1</v>
      </c>
      <c r="N82" s="237" t="s">
        <v>598</v>
      </c>
      <c r="O82" s="238" t="s">
        <v>598</v>
      </c>
      <c r="P82" s="12" t="s">
        <v>598</v>
      </c>
      <c r="Q82" s="12" t="s">
        <v>598</v>
      </c>
      <c r="R82" s="239" t="s">
        <v>598</v>
      </c>
      <c r="S82" s="74">
        <v>1</v>
      </c>
      <c r="T82" s="268">
        <f t="shared" si="1"/>
        <v>0.26595744680851063</v>
      </c>
    </row>
    <row r="83" spans="2:20" x14ac:dyDescent="0.25">
      <c r="B83" s="64">
        <v>40</v>
      </c>
      <c r="C83" s="65" t="s">
        <v>226</v>
      </c>
      <c r="D83" s="184" t="s">
        <v>351</v>
      </c>
      <c r="E83" s="185"/>
      <c r="F83" s="186" t="s">
        <v>113</v>
      </c>
      <c r="G83" s="73" t="s">
        <v>227</v>
      </c>
      <c r="H83" s="74" t="s">
        <v>228</v>
      </c>
      <c r="I83" s="234">
        <v>1</v>
      </c>
      <c r="J83" s="12" t="s">
        <v>598</v>
      </c>
      <c r="K83" s="12" t="s">
        <v>598</v>
      </c>
      <c r="L83" s="235" t="s">
        <v>598</v>
      </c>
      <c r="M83" s="236" t="s">
        <v>598</v>
      </c>
      <c r="N83" s="237" t="s">
        <v>598</v>
      </c>
      <c r="O83" s="238" t="s">
        <v>598</v>
      </c>
      <c r="P83" s="12" t="s">
        <v>598</v>
      </c>
      <c r="Q83" s="12" t="s">
        <v>598</v>
      </c>
      <c r="R83" s="239" t="s">
        <v>598</v>
      </c>
      <c r="S83" s="74">
        <v>1</v>
      </c>
      <c r="T83" s="268">
        <f t="shared" si="1"/>
        <v>0.26595744680851063</v>
      </c>
    </row>
    <row r="84" spans="2:20" x14ac:dyDescent="0.25">
      <c r="B84" s="392">
        <v>41</v>
      </c>
      <c r="C84" s="382" t="s">
        <v>86</v>
      </c>
      <c r="D84" s="376" t="s">
        <v>309</v>
      </c>
      <c r="E84" s="383"/>
      <c r="F84" s="385" t="s">
        <v>250</v>
      </c>
      <c r="G84" s="73" t="s">
        <v>229</v>
      </c>
      <c r="H84" s="74" t="s">
        <v>230</v>
      </c>
      <c r="I84" s="234" t="s">
        <v>598</v>
      </c>
      <c r="J84" s="12" t="s">
        <v>598</v>
      </c>
      <c r="K84" s="12" t="s">
        <v>598</v>
      </c>
      <c r="L84" s="235" t="s">
        <v>598</v>
      </c>
      <c r="M84" s="236">
        <v>1</v>
      </c>
      <c r="N84" s="237" t="s">
        <v>598</v>
      </c>
      <c r="O84" s="238" t="s">
        <v>598</v>
      </c>
      <c r="P84" s="12" t="s">
        <v>598</v>
      </c>
      <c r="Q84" s="12" t="s">
        <v>598</v>
      </c>
      <c r="R84" s="239" t="s">
        <v>598</v>
      </c>
      <c r="S84" s="74">
        <v>1</v>
      </c>
      <c r="T84" s="268">
        <f t="shared" si="1"/>
        <v>0.26595744680851063</v>
      </c>
    </row>
    <row r="85" spans="2:20" x14ac:dyDescent="0.25">
      <c r="B85" s="392"/>
      <c r="C85" s="382"/>
      <c r="D85" s="377"/>
      <c r="E85" s="384"/>
      <c r="F85" s="386"/>
      <c r="G85" s="73" t="s">
        <v>178</v>
      </c>
      <c r="H85" s="74" t="s">
        <v>179</v>
      </c>
      <c r="I85" s="234" t="s">
        <v>598</v>
      </c>
      <c r="J85" s="12" t="s">
        <v>598</v>
      </c>
      <c r="K85" s="12" t="s">
        <v>598</v>
      </c>
      <c r="L85" s="235" t="s">
        <v>598</v>
      </c>
      <c r="M85" s="236">
        <v>1</v>
      </c>
      <c r="N85" s="237" t="s">
        <v>598</v>
      </c>
      <c r="O85" s="238" t="s">
        <v>598</v>
      </c>
      <c r="P85" s="12" t="s">
        <v>598</v>
      </c>
      <c r="Q85" s="12" t="s">
        <v>598</v>
      </c>
      <c r="R85" s="239" t="s">
        <v>598</v>
      </c>
      <c r="S85" s="74">
        <v>1</v>
      </c>
      <c r="T85" s="268">
        <f t="shared" si="1"/>
        <v>0.26595744680851063</v>
      </c>
    </row>
    <row r="86" spans="2:20" x14ac:dyDescent="0.25">
      <c r="B86" s="64">
        <v>42</v>
      </c>
      <c r="C86" s="65" t="s">
        <v>231</v>
      </c>
      <c r="D86" s="184" t="s">
        <v>352</v>
      </c>
      <c r="E86" s="185"/>
      <c r="F86" s="186" t="s">
        <v>250</v>
      </c>
      <c r="G86" s="73" t="s">
        <v>232</v>
      </c>
      <c r="H86" s="74" t="s">
        <v>253</v>
      </c>
      <c r="I86" s="234">
        <v>1</v>
      </c>
      <c r="J86" s="12" t="s">
        <v>598</v>
      </c>
      <c r="K86" s="12" t="s">
        <v>598</v>
      </c>
      <c r="L86" s="235" t="s">
        <v>598</v>
      </c>
      <c r="M86" s="236" t="s">
        <v>598</v>
      </c>
      <c r="N86" s="237" t="s">
        <v>598</v>
      </c>
      <c r="O86" s="238" t="s">
        <v>598</v>
      </c>
      <c r="P86" s="12" t="s">
        <v>598</v>
      </c>
      <c r="Q86" s="12" t="s">
        <v>598</v>
      </c>
      <c r="R86" s="239" t="s">
        <v>598</v>
      </c>
      <c r="S86" s="74">
        <v>1</v>
      </c>
      <c r="T86" s="268">
        <f t="shared" si="1"/>
        <v>0.26595744680851063</v>
      </c>
    </row>
    <row r="87" spans="2:20" x14ac:dyDescent="0.25">
      <c r="B87" s="392">
        <v>43</v>
      </c>
      <c r="C87" s="382" t="s">
        <v>87</v>
      </c>
      <c r="D87" s="376" t="s">
        <v>310</v>
      </c>
      <c r="E87" s="383"/>
      <c r="F87" s="385" t="s">
        <v>250</v>
      </c>
      <c r="G87" s="73" t="s">
        <v>138</v>
      </c>
      <c r="H87" s="74" t="s">
        <v>13</v>
      </c>
      <c r="I87" s="234" t="s">
        <v>598</v>
      </c>
      <c r="J87" s="12">
        <v>3</v>
      </c>
      <c r="K87" s="12" t="s">
        <v>598</v>
      </c>
      <c r="L87" s="235" t="s">
        <v>598</v>
      </c>
      <c r="M87" s="236" t="s">
        <v>598</v>
      </c>
      <c r="N87" s="237" t="s">
        <v>598</v>
      </c>
      <c r="O87" s="238" t="s">
        <v>598</v>
      </c>
      <c r="P87" s="12" t="s">
        <v>598</v>
      </c>
      <c r="Q87" s="12" t="s">
        <v>598</v>
      </c>
      <c r="R87" s="239">
        <v>1</v>
      </c>
      <c r="S87" s="74">
        <v>4</v>
      </c>
      <c r="T87" s="268">
        <f t="shared" si="1"/>
        <v>1.0638297872340425</v>
      </c>
    </row>
    <row r="88" spans="2:20" x14ac:dyDescent="0.25">
      <c r="B88" s="392"/>
      <c r="C88" s="382"/>
      <c r="D88" s="377"/>
      <c r="E88" s="384"/>
      <c r="F88" s="386"/>
      <c r="G88" s="73" t="s">
        <v>233</v>
      </c>
      <c r="H88" s="74" t="s">
        <v>210</v>
      </c>
      <c r="I88" s="234" t="s">
        <v>598</v>
      </c>
      <c r="J88" s="12" t="s">
        <v>598</v>
      </c>
      <c r="K88" s="12" t="s">
        <v>598</v>
      </c>
      <c r="L88" s="235">
        <v>1</v>
      </c>
      <c r="M88" s="236" t="s">
        <v>598</v>
      </c>
      <c r="N88" s="237" t="s">
        <v>598</v>
      </c>
      <c r="O88" s="238" t="s">
        <v>598</v>
      </c>
      <c r="P88" s="12" t="s">
        <v>598</v>
      </c>
      <c r="Q88" s="12" t="s">
        <v>598</v>
      </c>
      <c r="R88" s="239">
        <v>1</v>
      </c>
      <c r="S88" s="74">
        <v>2</v>
      </c>
      <c r="T88" s="268">
        <f t="shared" si="1"/>
        <v>0.53191489361702127</v>
      </c>
    </row>
    <row r="89" spans="2:20" x14ac:dyDescent="0.25">
      <c r="B89" s="392">
        <v>44</v>
      </c>
      <c r="C89" s="382" t="s">
        <v>89</v>
      </c>
      <c r="D89" s="376" t="s">
        <v>311</v>
      </c>
      <c r="E89" s="383"/>
      <c r="F89" s="385" t="s">
        <v>290</v>
      </c>
      <c r="G89" s="73" t="s">
        <v>135</v>
      </c>
      <c r="H89" s="74" t="s">
        <v>16</v>
      </c>
      <c r="I89" s="234" t="s">
        <v>598</v>
      </c>
      <c r="J89" s="12" t="s">
        <v>598</v>
      </c>
      <c r="K89" s="12" t="s">
        <v>598</v>
      </c>
      <c r="L89" s="235" t="s">
        <v>598</v>
      </c>
      <c r="M89" s="236">
        <v>1</v>
      </c>
      <c r="N89" s="237">
        <v>3</v>
      </c>
      <c r="O89" s="238" t="s">
        <v>598</v>
      </c>
      <c r="P89" s="12" t="s">
        <v>598</v>
      </c>
      <c r="Q89" s="12" t="s">
        <v>598</v>
      </c>
      <c r="R89" s="239" t="s">
        <v>598</v>
      </c>
      <c r="S89" s="74">
        <v>1</v>
      </c>
      <c r="T89" s="268">
        <f t="shared" si="1"/>
        <v>0.26595744680851063</v>
      </c>
    </row>
    <row r="90" spans="2:20" x14ac:dyDescent="0.25">
      <c r="B90" s="392"/>
      <c r="C90" s="382"/>
      <c r="D90" s="378"/>
      <c r="E90" s="388"/>
      <c r="F90" s="387"/>
      <c r="G90" s="73" t="s">
        <v>234</v>
      </c>
      <c r="H90" s="74" t="s">
        <v>149</v>
      </c>
      <c r="I90" s="234" t="s">
        <v>598</v>
      </c>
      <c r="J90" s="12">
        <v>1</v>
      </c>
      <c r="K90" s="12" t="s">
        <v>598</v>
      </c>
      <c r="L90" s="235">
        <v>1</v>
      </c>
      <c r="M90" s="236" t="s">
        <v>598</v>
      </c>
      <c r="N90" s="237" t="s">
        <v>598</v>
      </c>
      <c r="O90" s="238" t="s">
        <v>598</v>
      </c>
      <c r="P90" s="12" t="s">
        <v>598</v>
      </c>
      <c r="Q90" s="12" t="s">
        <v>598</v>
      </c>
      <c r="R90" s="239" t="s">
        <v>598</v>
      </c>
      <c r="S90" s="74">
        <v>2</v>
      </c>
      <c r="T90" s="268">
        <f t="shared" si="1"/>
        <v>0.53191489361702127</v>
      </c>
    </row>
    <row r="91" spans="2:20" x14ac:dyDescent="0.25">
      <c r="B91" s="392"/>
      <c r="C91" s="382"/>
      <c r="D91" s="377"/>
      <c r="E91" s="384"/>
      <c r="F91" s="386"/>
      <c r="G91" s="73" t="s">
        <v>235</v>
      </c>
      <c r="H91" s="74" t="s">
        <v>149</v>
      </c>
      <c r="I91" s="234" t="s">
        <v>598</v>
      </c>
      <c r="J91" s="12" t="s">
        <v>598</v>
      </c>
      <c r="K91" s="12" t="s">
        <v>598</v>
      </c>
      <c r="L91" s="235" t="s">
        <v>598</v>
      </c>
      <c r="M91" s="236" t="s">
        <v>598</v>
      </c>
      <c r="N91" s="237">
        <v>1</v>
      </c>
      <c r="O91" s="238" t="s">
        <v>598</v>
      </c>
      <c r="P91" s="12" t="s">
        <v>598</v>
      </c>
      <c r="Q91" s="12" t="s">
        <v>598</v>
      </c>
      <c r="R91" s="239" t="s">
        <v>598</v>
      </c>
      <c r="S91" s="74">
        <v>1</v>
      </c>
      <c r="T91" s="268">
        <f t="shared" si="1"/>
        <v>0.26595744680851063</v>
      </c>
    </row>
    <row r="92" spans="2:20" x14ac:dyDescent="0.25">
      <c r="B92" s="392">
        <v>45</v>
      </c>
      <c r="C92" s="382" t="s">
        <v>236</v>
      </c>
      <c r="D92" s="376" t="s">
        <v>353</v>
      </c>
      <c r="E92" s="415" t="s">
        <v>115</v>
      </c>
      <c r="F92" s="385" t="s">
        <v>250</v>
      </c>
      <c r="G92" s="73" t="s">
        <v>234</v>
      </c>
      <c r="H92" s="74" t="s">
        <v>149</v>
      </c>
      <c r="I92" s="234" t="s">
        <v>598</v>
      </c>
      <c r="J92" s="12" t="s">
        <v>598</v>
      </c>
      <c r="K92" s="12" t="s">
        <v>598</v>
      </c>
      <c r="L92" s="235">
        <v>1</v>
      </c>
      <c r="M92" s="236" t="s">
        <v>598</v>
      </c>
      <c r="N92" s="237" t="s">
        <v>598</v>
      </c>
      <c r="O92" s="238" t="s">
        <v>598</v>
      </c>
      <c r="P92" s="12" t="s">
        <v>598</v>
      </c>
      <c r="Q92" s="12" t="s">
        <v>598</v>
      </c>
      <c r="R92" s="239" t="s">
        <v>598</v>
      </c>
      <c r="S92" s="74">
        <v>1</v>
      </c>
      <c r="T92" s="268">
        <f t="shared" si="1"/>
        <v>0.26595744680851063</v>
      </c>
    </row>
    <row r="93" spans="2:20" x14ac:dyDescent="0.25">
      <c r="B93" s="392"/>
      <c r="C93" s="382"/>
      <c r="D93" s="378"/>
      <c r="E93" s="417"/>
      <c r="F93" s="387"/>
      <c r="G93" s="73" t="s">
        <v>138</v>
      </c>
      <c r="H93" s="74" t="s">
        <v>13</v>
      </c>
      <c r="I93" s="234" t="s">
        <v>598</v>
      </c>
      <c r="J93" s="12">
        <v>2</v>
      </c>
      <c r="K93" s="12" t="s">
        <v>598</v>
      </c>
      <c r="L93" s="235">
        <v>3</v>
      </c>
      <c r="M93" s="236" t="s">
        <v>598</v>
      </c>
      <c r="N93" s="237" t="s">
        <v>598</v>
      </c>
      <c r="O93" s="238" t="s">
        <v>598</v>
      </c>
      <c r="P93" s="12" t="s">
        <v>598</v>
      </c>
      <c r="Q93" s="12" t="s">
        <v>598</v>
      </c>
      <c r="R93" s="239">
        <v>1</v>
      </c>
      <c r="S93" s="74">
        <v>6</v>
      </c>
      <c r="T93" s="268">
        <f t="shared" si="1"/>
        <v>1.5957446808510638</v>
      </c>
    </row>
    <row r="94" spans="2:20" x14ac:dyDescent="0.25">
      <c r="B94" s="392"/>
      <c r="C94" s="382"/>
      <c r="D94" s="378"/>
      <c r="E94" s="417"/>
      <c r="F94" s="387"/>
      <c r="G94" s="73" t="s">
        <v>189</v>
      </c>
      <c r="H94" s="74" t="s">
        <v>190</v>
      </c>
      <c r="I94" s="234" t="s">
        <v>598</v>
      </c>
      <c r="J94" s="12" t="s">
        <v>598</v>
      </c>
      <c r="K94" s="12">
        <v>5</v>
      </c>
      <c r="L94" s="235">
        <v>5</v>
      </c>
      <c r="M94" s="236" t="s">
        <v>598</v>
      </c>
      <c r="N94" s="237">
        <v>2</v>
      </c>
      <c r="O94" s="238" t="s">
        <v>598</v>
      </c>
      <c r="P94" s="12" t="s">
        <v>598</v>
      </c>
      <c r="Q94" s="12" t="s">
        <v>598</v>
      </c>
      <c r="R94" s="239">
        <v>3</v>
      </c>
      <c r="S94" s="74">
        <v>15</v>
      </c>
      <c r="T94" s="268">
        <f t="shared" si="1"/>
        <v>3.9893617021276597</v>
      </c>
    </row>
    <row r="95" spans="2:20" x14ac:dyDescent="0.25">
      <c r="B95" s="392"/>
      <c r="C95" s="382"/>
      <c r="D95" s="378"/>
      <c r="E95" s="417"/>
      <c r="F95" s="387"/>
      <c r="G95" s="73" t="s">
        <v>237</v>
      </c>
      <c r="H95" s="74" t="s">
        <v>210</v>
      </c>
      <c r="I95" s="234" t="s">
        <v>598</v>
      </c>
      <c r="J95" s="12" t="s">
        <v>598</v>
      </c>
      <c r="K95" s="12" t="s">
        <v>598</v>
      </c>
      <c r="L95" s="235">
        <v>1</v>
      </c>
      <c r="M95" s="236" t="s">
        <v>598</v>
      </c>
      <c r="N95" s="237" t="s">
        <v>598</v>
      </c>
      <c r="O95" s="238" t="s">
        <v>598</v>
      </c>
      <c r="P95" s="12" t="s">
        <v>598</v>
      </c>
      <c r="Q95" s="12" t="s">
        <v>598</v>
      </c>
      <c r="R95" s="239" t="s">
        <v>598</v>
      </c>
      <c r="S95" s="74">
        <v>1</v>
      </c>
      <c r="T95" s="268">
        <f t="shared" si="1"/>
        <v>0.26595744680851063</v>
      </c>
    </row>
    <row r="96" spans="2:20" x14ac:dyDescent="0.25">
      <c r="B96" s="392"/>
      <c r="C96" s="382"/>
      <c r="D96" s="378"/>
      <c r="E96" s="417"/>
      <c r="F96" s="387"/>
      <c r="G96" s="73" t="s">
        <v>354</v>
      </c>
      <c r="H96" s="74" t="s">
        <v>210</v>
      </c>
      <c r="I96" s="234" t="s">
        <v>598</v>
      </c>
      <c r="J96" s="12" t="s">
        <v>598</v>
      </c>
      <c r="K96" s="12" t="s">
        <v>598</v>
      </c>
      <c r="L96" s="235">
        <v>1</v>
      </c>
      <c r="M96" s="236" t="s">
        <v>598</v>
      </c>
      <c r="N96" s="237" t="s">
        <v>598</v>
      </c>
      <c r="O96" s="238" t="s">
        <v>598</v>
      </c>
      <c r="P96" s="12" t="s">
        <v>598</v>
      </c>
      <c r="Q96" s="12" t="s">
        <v>598</v>
      </c>
      <c r="R96" s="239" t="s">
        <v>598</v>
      </c>
      <c r="S96" s="74">
        <v>1</v>
      </c>
      <c r="T96" s="268">
        <f t="shared" si="1"/>
        <v>0.26595744680851063</v>
      </c>
    </row>
    <row r="97" spans="2:20" x14ac:dyDescent="0.25">
      <c r="B97" s="392"/>
      <c r="C97" s="382"/>
      <c r="D97" s="377"/>
      <c r="E97" s="416"/>
      <c r="F97" s="386"/>
      <c r="G97" s="73" t="s">
        <v>225</v>
      </c>
      <c r="H97" s="74" t="s">
        <v>210</v>
      </c>
      <c r="I97" s="234" t="s">
        <v>598</v>
      </c>
      <c r="J97" s="12" t="s">
        <v>598</v>
      </c>
      <c r="K97" s="12" t="s">
        <v>598</v>
      </c>
      <c r="L97" s="235">
        <v>1</v>
      </c>
      <c r="M97" s="236" t="s">
        <v>598</v>
      </c>
      <c r="N97" s="237" t="s">
        <v>598</v>
      </c>
      <c r="O97" s="238" t="s">
        <v>598</v>
      </c>
      <c r="P97" s="12" t="s">
        <v>598</v>
      </c>
      <c r="Q97" s="12" t="s">
        <v>598</v>
      </c>
      <c r="R97" s="239" t="s">
        <v>598</v>
      </c>
      <c r="S97" s="74">
        <v>1</v>
      </c>
      <c r="T97" s="268">
        <f t="shared" si="1"/>
        <v>0.26595744680851063</v>
      </c>
    </row>
    <row r="98" spans="2:20" x14ac:dyDescent="0.25">
      <c r="B98" s="392">
        <v>46</v>
      </c>
      <c r="C98" s="382" t="s">
        <v>91</v>
      </c>
      <c r="D98" s="376" t="s">
        <v>312</v>
      </c>
      <c r="E98" s="383"/>
      <c r="F98" s="385" t="s">
        <v>113</v>
      </c>
      <c r="G98" s="73" t="s">
        <v>238</v>
      </c>
      <c r="H98" s="74" t="s">
        <v>214</v>
      </c>
      <c r="I98" s="234" t="s">
        <v>598</v>
      </c>
      <c r="J98" s="12" t="s">
        <v>598</v>
      </c>
      <c r="K98" s="12" t="s">
        <v>598</v>
      </c>
      <c r="L98" s="235" t="s">
        <v>598</v>
      </c>
      <c r="M98" s="236">
        <v>1</v>
      </c>
      <c r="N98" s="237" t="s">
        <v>598</v>
      </c>
      <c r="O98" s="238" t="s">
        <v>598</v>
      </c>
      <c r="P98" s="12" t="s">
        <v>598</v>
      </c>
      <c r="Q98" s="12" t="s">
        <v>598</v>
      </c>
      <c r="R98" s="239" t="s">
        <v>598</v>
      </c>
      <c r="S98" s="74">
        <v>1</v>
      </c>
      <c r="T98" s="268">
        <f t="shared" si="1"/>
        <v>0.26595744680851063</v>
      </c>
    </row>
    <row r="99" spans="2:20" x14ac:dyDescent="0.25">
      <c r="B99" s="392"/>
      <c r="C99" s="382"/>
      <c r="D99" s="378"/>
      <c r="E99" s="388"/>
      <c r="F99" s="387"/>
      <c r="G99" s="73" t="s">
        <v>239</v>
      </c>
      <c r="H99" s="74" t="s">
        <v>240</v>
      </c>
      <c r="I99" s="234">
        <v>1</v>
      </c>
      <c r="J99" s="12" t="s">
        <v>598</v>
      </c>
      <c r="K99" s="12" t="s">
        <v>598</v>
      </c>
      <c r="L99" s="235" t="s">
        <v>598</v>
      </c>
      <c r="M99" s="236" t="s">
        <v>598</v>
      </c>
      <c r="N99" s="237" t="s">
        <v>598</v>
      </c>
      <c r="O99" s="238" t="s">
        <v>598</v>
      </c>
      <c r="P99" s="12" t="s">
        <v>598</v>
      </c>
      <c r="Q99" s="12" t="s">
        <v>598</v>
      </c>
      <c r="R99" s="239" t="s">
        <v>598</v>
      </c>
      <c r="S99" s="74">
        <v>1</v>
      </c>
      <c r="T99" s="268">
        <f t="shared" si="1"/>
        <v>0.26595744680851063</v>
      </c>
    </row>
    <row r="100" spans="2:20" x14ac:dyDescent="0.25">
      <c r="B100" s="392"/>
      <c r="C100" s="382"/>
      <c r="D100" s="377"/>
      <c r="E100" s="384"/>
      <c r="F100" s="386"/>
      <c r="G100" s="73" t="s">
        <v>241</v>
      </c>
      <c r="H100" s="74" t="s">
        <v>242</v>
      </c>
      <c r="I100" s="234" t="s">
        <v>598</v>
      </c>
      <c r="J100" s="12" t="s">
        <v>598</v>
      </c>
      <c r="K100" s="12" t="s">
        <v>598</v>
      </c>
      <c r="L100" s="235" t="s">
        <v>598</v>
      </c>
      <c r="M100" s="236">
        <v>1</v>
      </c>
      <c r="N100" s="237" t="s">
        <v>598</v>
      </c>
      <c r="O100" s="238" t="s">
        <v>598</v>
      </c>
      <c r="P100" s="12" t="s">
        <v>598</v>
      </c>
      <c r="Q100" s="12" t="s">
        <v>598</v>
      </c>
      <c r="R100" s="239" t="s">
        <v>598</v>
      </c>
      <c r="S100" s="74">
        <v>1</v>
      </c>
      <c r="T100" s="268">
        <f t="shared" si="1"/>
        <v>0.26595744680851063</v>
      </c>
    </row>
    <row r="101" spans="2:20" x14ac:dyDescent="0.25">
      <c r="B101" s="64">
        <v>47</v>
      </c>
      <c r="C101" s="65" t="s">
        <v>93</v>
      </c>
      <c r="D101" s="184" t="s">
        <v>314</v>
      </c>
      <c r="E101" s="185"/>
      <c r="F101" s="186" t="s">
        <v>315</v>
      </c>
      <c r="G101" s="73" t="s">
        <v>135</v>
      </c>
      <c r="H101" s="74" t="s">
        <v>16</v>
      </c>
      <c r="I101" s="234">
        <v>1</v>
      </c>
      <c r="J101" s="12" t="s">
        <v>598</v>
      </c>
      <c r="K101" s="12" t="s">
        <v>598</v>
      </c>
      <c r="L101" s="235" t="s">
        <v>598</v>
      </c>
      <c r="M101" s="236">
        <v>1</v>
      </c>
      <c r="N101" s="237">
        <v>1</v>
      </c>
      <c r="O101" s="238" t="s">
        <v>598</v>
      </c>
      <c r="P101" s="12" t="s">
        <v>598</v>
      </c>
      <c r="Q101" s="12" t="s">
        <v>598</v>
      </c>
      <c r="R101" s="239" t="s">
        <v>598</v>
      </c>
      <c r="S101" s="74">
        <v>2</v>
      </c>
      <c r="T101" s="268">
        <f t="shared" si="1"/>
        <v>0.53191489361702127</v>
      </c>
    </row>
    <row r="102" spans="2:20" x14ac:dyDescent="0.25">
      <c r="B102" s="64">
        <v>48</v>
      </c>
      <c r="C102" s="65" t="s">
        <v>243</v>
      </c>
      <c r="D102" s="184" t="s">
        <v>355</v>
      </c>
      <c r="E102" s="185"/>
      <c r="F102" s="186" t="s">
        <v>250</v>
      </c>
      <c r="G102" s="73" t="s">
        <v>244</v>
      </c>
      <c r="H102" s="74" t="s">
        <v>13</v>
      </c>
      <c r="I102" s="234">
        <v>1</v>
      </c>
      <c r="J102" s="12" t="s">
        <v>598</v>
      </c>
      <c r="K102" s="12" t="s">
        <v>598</v>
      </c>
      <c r="L102" s="235" t="s">
        <v>598</v>
      </c>
      <c r="M102" s="236" t="s">
        <v>598</v>
      </c>
      <c r="N102" s="237" t="s">
        <v>598</v>
      </c>
      <c r="O102" s="238" t="s">
        <v>598</v>
      </c>
      <c r="P102" s="12" t="s">
        <v>598</v>
      </c>
      <c r="Q102" s="12" t="s">
        <v>598</v>
      </c>
      <c r="R102" s="239" t="s">
        <v>598</v>
      </c>
      <c r="S102" s="74">
        <v>1</v>
      </c>
      <c r="T102" s="268">
        <f t="shared" si="1"/>
        <v>0.26595744680851063</v>
      </c>
    </row>
    <row r="103" spans="2:20" x14ac:dyDescent="0.25">
      <c r="B103" s="64">
        <v>49</v>
      </c>
      <c r="C103" s="65" t="s">
        <v>245</v>
      </c>
      <c r="D103" s="184" t="s">
        <v>357</v>
      </c>
      <c r="E103" s="185"/>
      <c r="F103" s="186" t="s">
        <v>356</v>
      </c>
      <c r="G103" s="73" t="s">
        <v>158</v>
      </c>
      <c r="H103" s="74" t="s">
        <v>30</v>
      </c>
      <c r="I103" s="234" t="s">
        <v>598</v>
      </c>
      <c r="J103" s="12" t="s">
        <v>598</v>
      </c>
      <c r="K103" s="12" t="s">
        <v>598</v>
      </c>
      <c r="L103" s="235" t="s">
        <v>598</v>
      </c>
      <c r="M103" s="236" t="s">
        <v>598</v>
      </c>
      <c r="N103" s="237">
        <v>1</v>
      </c>
      <c r="O103" s="238" t="s">
        <v>598</v>
      </c>
      <c r="P103" s="12" t="s">
        <v>598</v>
      </c>
      <c r="Q103" s="12" t="s">
        <v>598</v>
      </c>
      <c r="R103" s="239" t="s">
        <v>598</v>
      </c>
      <c r="S103" s="74">
        <v>1</v>
      </c>
      <c r="T103" s="268">
        <f t="shared" si="1"/>
        <v>0.26595744680851063</v>
      </c>
    </row>
    <row r="104" spans="2:20" x14ac:dyDescent="0.25">
      <c r="B104" s="64">
        <v>50</v>
      </c>
      <c r="C104" s="65" t="s">
        <v>98</v>
      </c>
      <c r="D104" s="184" t="s">
        <v>320</v>
      </c>
      <c r="E104" s="185"/>
      <c r="F104" s="186" t="s">
        <v>113</v>
      </c>
      <c r="G104" s="73" t="s">
        <v>227</v>
      </c>
      <c r="H104" s="74" t="s">
        <v>228</v>
      </c>
      <c r="I104" s="234" t="s">
        <v>598</v>
      </c>
      <c r="J104" s="12" t="s">
        <v>598</v>
      </c>
      <c r="K104" s="12" t="s">
        <v>598</v>
      </c>
      <c r="L104" s="235" t="s">
        <v>598</v>
      </c>
      <c r="M104" s="236" t="s">
        <v>598</v>
      </c>
      <c r="N104" s="237" t="s">
        <v>598</v>
      </c>
      <c r="O104" s="238" t="s">
        <v>598</v>
      </c>
      <c r="P104" s="12">
        <v>2</v>
      </c>
      <c r="Q104" s="12" t="s">
        <v>598</v>
      </c>
      <c r="R104" s="239" t="s">
        <v>598</v>
      </c>
      <c r="S104" s="74">
        <v>2</v>
      </c>
      <c r="T104" s="268">
        <f t="shared" si="1"/>
        <v>0.53191489361702127</v>
      </c>
    </row>
    <row r="105" spans="2:20" x14ac:dyDescent="0.25">
      <c r="B105" s="392">
        <v>51</v>
      </c>
      <c r="C105" s="382" t="s">
        <v>104</v>
      </c>
      <c r="D105" s="376" t="s">
        <v>323</v>
      </c>
      <c r="E105" s="383"/>
      <c r="F105" s="385" t="s">
        <v>324</v>
      </c>
      <c r="G105" s="73" t="s">
        <v>246</v>
      </c>
      <c r="H105" s="74" t="s">
        <v>73</v>
      </c>
      <c r="I105" s="234" t="s">
        <v>598</v>
      </c>
      <c r="J105" s="12" t="s">
        <v>598</v>
      </c>
      <c r="K105" s="12" t="s">
        <v>598</v>
      </c>
      <c r="L105" s="235" t="s">
        <v>598</v>
      </c>
      <c r="M105" s="236" t="s">
        <v>598</v>
      </c>
      <c r="N105" s="237">
        <v>1</v>
      </c>
      <c r="O105" s="238" t="s">
        <v>598</v>
      </c>
      <c r="P105" s="12" t="s">
        <v>598</v>
      </c>
      <c r="Q105" s="12" t="s">
        <v>598</v>
      </c>
      <c r="R105" s="239" t="s">
        <v>598</v>
      </c>
      <c r="S105" s="74">
        <v>1</v>
      </c>
      <c r="T105" s="268">
        <f t="shared" si="1"/>
        <v>0.26595744680851063</v>
      </c>
    </row>
    <row r="106" spans="2:20" x14ac:dyDescent="0.25">
      <c r="B106" s="392"/>
      <c r="C106" s="382"/>
      <c r="D106" s="378"/>
      <c r="E106" s="388"/>
      <c r="F106" s="387"/>
      <c r="G106" s="73" t="s">
        <v>244</v>
      </c>
      <c r="H106" s="74" t="s">
        <v>13</v>
      </c>
      <c r="I106" s="234">
        <v>1</v>
      </c>
      <c r="J106" s="12" t="s">
        <v>598</v>
      </c>
      <c r="K106" s="12" t="s">
        <v>598</v>
      </c>
      <c r="L106" s="235" t="s">
        <v>598</v>
      </c>
      <c r="M106" s="236">
        <v>1</v>
      </c>
      <c r="N106" s="237">
        <v>1</v>
      </c>
      <c r="O106" s="238" t="s">
        <v>598</v>
      </c>
      <c r="P106" s="12" t="s">
        <v>598</v>
      </c>
      <c r="Q106" s="12" t="s">
        <v>598</v>
      </c>
      <c r="R106" s="239" t="s">
        <v>598</v>
      </c>
      <c r="S106" s="74">
        <v>3</v>
      </c>
      <c r="T106" s="268">
        <f t="shared" si="1"/>
        <v>0.7978723404255319</v>
      </c>
    </row>
    <row r="107" spans="2:20" ht="15.75" thickBot="1" x14ac:dyDescent="0.3">
      <c r="B107" s="411"/>
      <c r="C107" s="412"/>
      <c r="D107" s="379"/>
      <c r="E107" s="418"/>
      <c r="F107" s="419"/>
      <c r="G107" s="187" t="s">
        <v>247</v>
      </c>
      <c r="H107" s="188" t="s">
        <v>192</v>
      </c>
      <c r="I107" s="240">
        <v>1</v>
      </c>
      <c r="J107" s="241" t="s">
        <v>598</v>
      </c>
      <c r="K107" s="241" t="s">
        <v>598</v>
      </c>
      <c r="L107" s="242" t="s">
        <v>598</v>
      </c>
      <c r="M107" s="243" t="s">
        <v>598</v>
      </c>
      <c r="N107" s="244" t="s">
        <v>598</v>
      </c>
      <c r="O107" s="245" t="s">
        <v>598</v>
      </c>
      <c r="P107" s="241" t="s">
        <v>598</v>
      </c>
      <c r="Q107" s="241" t="s">
        <v>598</v>
      </c>
      <c r="R107" s="246" t="s">
        <v>598</v>
      </c>
      <c r="S107" s="188">
        <v>1</v>
      </c>
      <c r="T107" s="270">
        <f t="shared" si="1"/>
        <v>0.26595744680851063</v>
      </c>
    </row>
    <row r="110" spans="2:20" x14ac:dyDescent="0.25">
      <c r="C110" s="190" t="s">
        <v>262</v>
      </c>
      <c r="E110" s="11" t="s">
        <v>30</v>
      </c>
      <c r="F110" s="191" t="s">
        <v>263</v>
      </c>
    </row>
    <row r="111" spans="2:20" x14ac:dyDescent="0.25">
      <c r="E111" s="11" t="s">
        <v>73</v>
      </c>
      <c r="F111" s="191" t="s">
        <v>264</v>
      </c>
    </row>
    <row r="112" spans="2:20" x14ac:dyDescent="0.25">
      <c r="E112" s="11" t="s">
        <v>42</v>
      </c>
      <c r="F112" s="191" t="s">
        <v>265</v>
      </c>
    </row>
    <row r="113" spans="5:6" x14ac:dyDescent="0.25">
      <c r="E113" s="11" t="s">
        <v>16</v>
      </c>
      <c r="F113" s="191" t="s">
        <v>266</v>
      </c>
    </row>
    <row r="114" spans="5:6" x14ac:dyDescent="0.25">
      <c r="E114" s="11" t="s">
        <v>182</v>
      </c>
      <c r="F114" s="191" t="s">
        <v>267</v>
      </c>
    </row>
    <row r="115" spans="5:6" x14ac:dyDescent="0.25">
      <c r="E115" s="11" t="s">
        <v>13</v>
      </c>
      <c r="F115" s="191" t="s">
        <v>268</v>
      </c>
    </row>
    <row r="116" spans="5:6" x14ac:dyDescent="0.25">
      <c r="E116" s="11" t="s">
        <v>252</v>
      </c>
      <c r="F116" s="191" t="s">
        <v>269</v>
      </c>
    </row>
    <row r="117" spans="5:6" x14ac:dyDescent="0.25">
      <c r="E117" s="11" t="s">
        <v>270</v>
      </c>
      <c r="F117" s="191" t="s">
        <v>271</v>
      </c>
    </row>
  </sheetData>
  <mergeCells count="133">
    <mergeCell ref="E68:E69"/>
    <mergeCell ref="E92:E97"/>
    <mergeCell ref="F92:F97"/>
    <mergeCell ref="E98:E100"/>
    <mergeCell ref="F98:F100"/>
    <mergeCell ref="E105:E107"/>
    <mergeCell ref="F105:F107"/>
    <mergeCell ref="F81:F82"/>
    <mergeCell ref="E84:E85"/>
    <mergeCell ref="F84:F85"/>
    <mergeCell ref="E87:E88"/>
    <mergeCell ref="F87:F88"/>
    <mergeCell ref="E89:E91"/>
    <mergeCell ref="F89:F91"/>
    <mergeCell ref="F75:F79"/>
    <mergeCell ref="E81:E82"/>
    <mergeCell ref="B98:B100"/>
    <mergeCell ref="B105:B107"/>
    <mergeCell ref="C105:C107"/>
    <mergeCell ref="B1:S1"/>
    <mergeCell ref="E2:E3"/>
    <mergeCell ref="F2:F3"/>
    <mergeCell ref="E6:E7"/>
    <mergeCell ref="F6:F7"/>
    <mergeCell ref="E50:E56"/>
    <mergeCell ref="B87:B88"/>
    <mergeCell ref="C87:C88"/>
    <mergeCell ref="B89:B91"/>
    <mergeCell ref="C89:C91"/>
    <mergeCell ref="C92:C97"/>
    <mergeCell ref="B92:B97"/>
    <mergeCell ref="B75:B79"/>
    <mergeCell ref="C75:C79"/>
    <mergeCell ref="C72:C73"/>
    <mergeCell ref="B81:B82"/>
    <mergeCell ref="C81:C82"/>
    <mergeCell ref="B84:B85"/>
    <mergeCell ref="C84:C85"/>
    <mergeCell ref="C60:C62"/>
    <mergeCell ref="E75:E79"/>
    <mergeCell ref="B60:B62"/>
    <mergeCell ref="C63:C64"/>
    <mergeCell ref="B63:B64"/>
    <mergeCell ref="B68:B69"/>
    <mergeCell ref="B72:B73"/>
    <mergeCell ref="C42:C43"/>
    <mergeCell ref="B42:B43"/>
    <mergeCell ref="C44:C46"/>
    <mergeCell ref="B44:B46"/>
    <mergeCell ref="B50:B56"/>
    <mergeCell ref="C50:C56"/>
    <mergeCell ref="S2:T2"/>
    <mergeCell ref="C26:C27"/>
    <mergeCell ref="B26:B27"/>
    <mergeCell ref="B28:B30"/>
    <mergeCell ref="C28:C30"/>
    <mergeCell ref="B32:B41"/>
    <mergeCell ref="C32:C41"/>
    <mergeCell ref="C14:C15"/>
    <mergeCell ref="B14:B15"/>
    <mergeCell ref="B18:B19"/>
    <mergeCell ref="C18:C19"/>
    <mergeCell ref="B22:B25"/>
    <mergeCell ref="C22:C25"/>
    <mergeCell ref="C6:C7"/>
    <mergeCell ref="B6:B7"/>
    <mergeCell ref="C9:C11"/>
    <mergeCell ref="B9:B11"/>
    <mergeCell ref="B12:B13"/>
    <mergeCell ref="C12:C13"/>
    <mergeCell ref="M2:M3"/>
    <mergeCell ref="N2:N3"/>
    <mergeCell ref="O2:R2"/>
    <mergeCell ref="B2:B3"/>
    <mergeCell ref="C2:C3"/>
    <mergeCell ref="G2:G3"/>
    <mergeCell ref="H2:H3"/>
    <mergeCell ref="I2:L2"/>
    <mergeCell ref="D2:D3"/>
    <mergeCell ref="D6:D7"/>
    <mergeCell ref="D9:D11"/>
    <mergeCell ref="D12:D13"/>
    <mergeCell ref="E9:E11"/>
    <mergeCell ref="F9:F11"/>
    <mergeCell ref="E12:E13"/>
    <mergeCell ref="F12:F13"/>
    <mergeCell ref="D14:D15"/>
    <mergeCell ref="D18:D19"/>
    <mergeCell ref="D22:D25"/>
    <mergeCell ref="D26:D27"/>
    <mergeCell ref="D28:D30"/>
    <mergeCell ref="D32:D41"/>
    <mergeCell ref="D42:D43"/>
    <mergeCell ref="D44:D46"/>
    <mergeCell ref="D50:D56"/>
    <mergeCell ref="E14:E15"/>
    <mergeCell ref="F14:F15"/>
    <mergeCell ref="E18:E19"/>
    <mergeCell ref="F50:F56"/>
    <mergeCell ref="E60:E62"/>
    <mergeCell ref="F60:F62"/>
    <mergeCell ref="E63:E64"/>
    <mergeCell ref="F63:F64"/>
    <mergeCell ref="E72:E73"/>
    <mergeCell ref="F72:F73"/>
    <mergeCell ref="E32:E41"/>
    <mergeCell ref="F32:F41"/>
    <mergeCell ref="E42:E43"/>
    <mergeCell ref="F42:F43"/>
    <mergeCell ref="E44:E46"/>
    <mergeCell ref="F44:F46"/>
    <mergeCell ref="F18:F19"/>
    <mergeCell ref="E22:E25"/>
    <mergeCell ref="F22:F25"/>
    <mergeCell ref="E26:E27"/>
    <mergeCell ref="F26:F27"/>
    <mergeCell ref="E28:E30"/>
    <mergeCell ref="F28:F30"/>
    <mergeCell ref="F68:F69"/>
    <mergeCell ref="D84:D85"/>
    <mergeCell ref="D87:D88"/>
    <mergeCell ref="D89:D91"/>
    <mergeCell ref="D92:D97"/>
    <mergeCell ref="D98:D100"/>
    <mergeCell ref="D105:D107"/>
    <mergeCell ref="D60:D62"/>
    <mergeCell ref="D63:D64"/>
    <mergeCell ref="C68:C69"/>
    <mergeCell ref="D68:D69"/>
    <mergeCell ref="C98:C100"/>
    <mergeCell ref="D72:D73"/>
    <mergeCell ref="D75:D79"/>
    <mergeCell ref="D81:D8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workbookViewId="0">
      <selection sqref="A1:R1"/>
    </sheetView>
  </sheetViews>
  <sheetFormatPr defaultRowHeight="15" x14ac:dyDescent="0.25"/>
  <cols>
    <col min="1" max="2" width="9.140625" style="2"/>
    <col min="3" max="3" width="13" style="189" customWidth="1"/>
    <col min="4" max="4" width="13.42578125" style="2" customWidth="1"/>
    <col min="5" max="5" width="15.7109375" style="2" customWidth="1"/>
    <col min="6" max="6" width="8.140625" style="2" customWidth="1"/>
    <col min="7" max="7" width="7.7109375" style="2" customWidth="1"/>
    <col min="8" max="8" width="17.7109375" style="2" customWidth="1"/>
    <col min="9" max="9" width="15.85546875" style="2" customWidth="1"/>
    <col min="10" max="10" width="16.85546875" style="2" customWidth="1"/>
    <col min="11" max="11" width="12" style="2" customWidth="1"/>
    <col min="12" max="12" width="16.5703125" style="2" customWidth="1"/>
    <col min="13" max="13" width="11.42578125" style="2" customWidth="1"/>
    <col min="14" max="14" width="9.140625" style="2"/>
    <col min="15" max="15" width="11.7109375" style="2" customWidth="1"/>
    <col min="16" max="16384" width="9.140625" style="2"/>
  </cols>
  <sheetData>
    <row r="1" spans="1:18" ht="15.75" thickBot="1" x14ac:dyDescent="0.3">
      <c r="A1" s="420" t="s">
        <v>596</v>
      </c>
      <c r="B1" s="420"/>
      <c r="C1" s="421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2"/>
      <c r="O1" s="422"/>
      <c r="P1" s="420"/>
      <c r="Q1" s="420"/>
      <c r="R1" s="420"/>
    </row>
    <row r="2" spans="1:18" s="1" customFormat="1" ht="15" customHeight="1" thickBot="1" x14ac:dyDescent="0.3">
      <c r="B2" s="341" t="s">
        <v>106</v>
      </c>
      <c r="C2" s="431" t="s">
        <v>248</v>
      </c>
      <c r="D2" s="423" t="s">
        <v>0</v>
      </c>
      <c r="E2" s="424"/>
      <c r="F2" s="424"/>
      <c r="G2" s="425"/>
      <c r="H2" s="428" t="s">
        <v>129</v>
      </c>
      <c r="I2" s="426" t="s">
        <v>124</v>
      </c>
      <c r="J2" s="423" t="s">
        <v>1</v>
      </c>
      <c r="K2" s="424"/>
      <c r="L2" s="424"/>
      <c r="M2" s="425"/>
      <c r="N2" s="433" t="s">
        <v>453</v>
      </c>
      <c r="O2" s="434"/>
    </row>
    <row r="3" spans="1:18" s="46" customFormat="1" ht="30" customHeight="1" thickBot="1" x14ac:dyDescent="0.3">
      <c r="B3" s="430"/>
      <c r="C3" s="432"/>
      <c r="D3" s="160" t="s">
        <v>120</v>
      </c>
      <c r="E3" s="160" t="s">
        <v>121</v>
      </c>
      <c r="F3" s="160" t="s">
        <v>5</v>
      </c>
      <c r="G3" s="160" t="s">
        <v>123</v>
      </c>
      <c r="H3" s="429"/>
      <c r="I3" s="427"/>
      <c r="J3" s="161" t="s">
        <v>125</v>
      </c>
      <c r="K3" s="162" t="s">
        <v>126</v>
      </c>
      <c r="L3" s="160" t="s">
        <v>127</v>
      </c>
      <c r="M3" s="160" t="s">
        <v>128</v>
      </c>
      <c r="N3" s="272" t="s">
        <v>600</v>
      </c>
      <c r="O3" s="209" t="s">
        <v>599</v>
      </c>
    </row>
    <row r="4" spans="1:18" x14ac:dyDescent="0.25">
      <c r="B4" s="8">
        <v>1</v>
      </c>
      <c r="C4" s="195">
        <v>1</v>
      </c>
      <c r="D4" s="14" t="s">
        <v>598</v>
      </c>
      <c r="E4" s="14" t="s">
        <v>598</v>
      </c>
      <c r="F4" s="3">
        <v>1</v>
      </c>
      <c r="G4" s="14" t="s">
        <v>598</v>
      </c>
      <c r="H4" s="14" t="s">
        <v>598</v>
      </c>
      <c r="I4" s="14" t="s">
        <v>598</v>
      </c>
      <c r="J4" s="14" t="s">
        <v>598</v>
      </c>
      <c r="K4" s="14" t="s">
        <v>598</v>
      </c>
      <c r="L4" s="14" t="s">
        <v>598</v>
      </c>
      <c r="M4" s="271" t="s">
        <v>598</v>
      </c>
      <c r="N4" s="111">
        <v>1</v>
      </c>
      <c r="O4" s="273">
        <f>N4/376*100</f>
        <v>0.26595744680851063</v>
      </c>
    </row>
    <row r="5" spans="1:18" x14ac:dyDescent="0.25">
      <c r="B5" s="9">
        <v>2</v>
      </c>
      <c r="C5" s="15">
        <v>4</v>
      </c>
      <c r="D5" s="3" t="s">
        <v>598</v>
      </c>
      <c r="E5" s="3" t="s">
        <v>598</v>
      </c>
      <c r="F5" s="2" t="s">
        <v>598</v>
      </c>
      <c r="G5" s="3" t="s">
        <v>598</v>
      </c>
      <c r="H5" s="3" t="s">
        <v>598</v>
      </c>
      <c r="I5" s="3" t="s">
        <v>598</v>
      </c>
      <c r="J5" s="3" t="s">
        <v>598</v>
      </c>
      <c r="K5" s="3">
        <v>1</v>
      </c>
      <c r="L5" s="3" t="s">
        <v>598</v>
      </c>
      <c r="M5" s="5" t="s">
        <v>598</v>
      </c>
      <c r="N5" s="274">
        <v>1</v>
      </c>
      <c r="O5" s="275">
        <f t="shared" ref="O5:O68" si="0">N5/376*100</f>
        <v>0.26595744680851063</v>
      </c>
    </row>
    <row r="6" spans="1:18" x14ac:dyDescent="0.25">
      <c r="B6" s="9">
        <v>3</v>
      </c>
      <c r="C6" s="15">
        <v>6</v>
      </c>
      <c r="D6" s="3" t="s">
        <v>598</v>
      </c>
      <c r="E6" s="3" t="s">
        <v>598</v>
      </c>
      <c r="F6" s="3" t="s">
        <v>598</v>
      </c>
      <c r="G6" s="3" t="s">
        <v>598</v>
      </c>
      <c r="H6" s="3" t="s">
        <v>598</v>
      </c>
      <c r="I6" s="3">
        <v>4</v>
      </c>
      <c r="J6" s="3" t="s">
        <v>598</v>
      </c>
      <c r="K6" s="3">
        <v>2</v>
      </c>
      <c r="L6" s="3" t="s">
        <v>598</v>
      </c>
      <c r="M6" s="5" t="s">
        <v>598</v>
      </c>
      <c r="N6" s="274">
        <v>6</v>
      </c>
      <c r="O6" s="275">
        <f t="shared" si="0"/>
        <v>1.5957446808510638</v>
      </c>
    </row>
    <row r="7" spans="1:18" x14ac:dyDescent="0.25">
      <c r="B7" s="9">
        <v>4</v>
      </c>
      <c r="C7" s="19">
        <v>16</v>
      </c>
      <c r="D7" s="3" t="s">
        <v>598</v>
      </c>
      <c r="E7" s="3" t="s">
        <v>598</v>
      </c>
      <c r="F7" s="3" t="s">
        <v>598</v>
      </c>
      <c r="G7" s="3" t="s">
        <v>598</v>
      </c>
      <c r="H7" s="3" t="s">
        <v>598</v>
      </c>
      <c r="I7" s="3">
        <v>9</v>
      </c>
      <c r="J7" s="3">
        <v>23</v>
      </c>
      <c r="K7" s="3" t="s">
        <v>598</v>
      </c>
      <c r="L7" s="3" t="s">
        <v>598</v>
      </c>
      <c r="M7" s="5" t="s">
        <v>598</v>
      </c>
      <c r="N7" s="274">
        <v>32</v>
      </c>
      <c r="O7" s="275">
        <f t="shared" si="0"/>
        <v>8.5106382978723403</v>
      </c>
    </row>
    <row r="8" spans="1:18" x14ac:dyDescent="0.25">
      <c r="B8" s="9">
        <v>5</v>
      </c>
      <c r="C8" s="19">
        <v>19</v>
      </c>
      <c r="D8" s="3">
        <v>2</v>
      </c>
      <c r="E8" s="3" t="s">
        <v>598</v>
      </c>
      <c r="F8" s="3" t="s">
        <v>598</v>
      </c>
      <c r="G8" s="3" t="s">
        <v>598</v>
      </c>
      <c r="H8" s="3" t="s">
        <v>598</v>
      </c>
      <c r="I8" s="3">
        <v>6</v>
      </c>
      <c r="J8" s="3" t="s">
        <v>598</v>
      </c>
      <c r="K8" s="3" t="s">
        <v>598</v>
      </c>
      <c r="L8" s="3" t="s">
        <v>598</v>
      </c>
      <c r="M8" s="5" t="s">
        <v>598</v>
      </c>
      <c r="N8" s="274">
        <v>8</v>
      </c>
      <c r="O8" s="275">
        <f t="shared" si="0"/>
        <v>2.1276595744680851</v>
      </c>
    </row>
    <row r="9" spans="1:18" x14ac:dyDescent="0.25">
      <c r="B9" s="9">
        <v>6</v>
      </c>
      <c r="C9" s="19">
        <v>21</v>
      </c>
      <c r="D9" s="3">
        <v>4</v>
      </c>
      <c r="E9" s="3">
        <v>15</v>
      </c>
      <c r="F9" s="3" t="s">
        <v>598</v>
      </c>
      <c r="G9" s="3" t="s">
        <v>598</v>
      </c>
      <c r="H9" s="3" t="s">
        <v>598</v>
      </c>
      <c r="I9" s="3">
        <v>5</v>
      </c>
      <c r="J9" s="3">
        <v>3</v>
      </c>
      <c r="K9" s="3" t="s">
        <v>598</v>
      </c>
      <c r="L9" s="3">
        <v>3</v>
      </c>
      <c r="M9" s="5" t="s">
        <v>598</v>
      </c>
      <c r="N9" s="274">
        <v>30</v>
      </c>
      <c r="O9" s="275">
        <f t="shared" si="0"/>
        <v>7.9787234042553195</v>
      </c>
    </row>
    <row r="10" spans="1:18" x14ac:dyDescent="0.25">
      <c r="B10" s="9">
        <v>7</v>
      </c>
      <c r="C10" s="15">
        <v>25</v>
      </c>
      <c r="D10" s="3" t="s">
        <v>598</v>
      </c>
      <c r="E10" s="3" t="s">
        <v>598</v>
      </c>
      <c r="F10" s="3" t="s">
        <v>598</v>
      </c>
      <c r="G10" s="3" t="s">
        <v>598</v>
      </c>
      <c r="H10" s="3" t="s">
        <v>598</v>
      </c>
      <c r="I10" s="3" t="s">
        <v>598</v>
      </c>
      <c r="J10" s="3">
        <v>3</v>
      </c>
      <c r="K10" s="3" t="s">
        <v>598</v>
      </c>
      <c r="L10" s="3" t="s">
        <v>598</v>
      </c>
      <c r="M10" s="5" t="s">
        <v>598</v>
      </c>
      <c r="N10" s="274">
        <v>3</v>
      </c>
      <c r="O10" s="275">
        <f t="shared" si="0"/>
        <v>0.7978723404255319</v>
      </c>
    </row>
    <row r="11" spans="1:18" x14ac:dyDescent="0.25">
      <c r="B11" s="9">
        <v>8</v>
      </c>
      <c r="C11" s="15">
        <v>26</v>
      </c>
      <c r="D11" s="3" t="s">
        <v>598</v>
      </c>
      <c r="E11" s="3" t="s">
        <v>598</v>
      </c>
      <c r="F11" s="3" t="s">
        <v>598</v>
      </c>
      <c r="G11" s="3" t="s">
        <v>598</v>
      </c>
      <c r="H11" s="3" t="s">
        <v>598</v>
      </c>
      <c r="I11" s="3" t="s">
        <v>598</v>
      </c>
      <c r="J11" s="3">
        <v>1</v>
      </c>
      <c r="K11" s="3" t="s">
        <v>598</v>
      </c>
      <c r="L11" s="3" t="s">
        <v>598</v>
      </c>
      <c r="M11" s="5" t="s">
        <v>598</v>
      </c>
      <c r="N11" s="274">
        <v>1</v>
      </c>
      <c r="O11" s="275">
        <f t="shared" si="0"/>
        <v>0.26595744680851063</v>
      </c>
    </row>
    <row r="12" spans="1:18" x14ac:dyDescent="0.25">
      <c r="B12" s="9">
        <v>9</v>
      </c>
      <c r="C12" s="19">
        <v>27</v>
      </c>
      <c r="D12" s="3" t="s">
        <v>598</v>
      </c>
      <c r="E12" s="3" t="s">
        <v>598</v>
      </c>
      <c r="F12" s="3">
        <v>2</v>
      </c>
      <c r="G12" s="3" t="s">
        <v>598</v>
      </c>
      <c r="H12" s="3" t="s">
        <v>598</v>
      </c>
      <c r="I12" s="3" t="s">
        <v>598</v>
      </c>
      <c r="J12" s="3" t="s">
        <v>598</v>
      </c>
      <c r="K12" s="3" t="s">
        <v>598</v>
      </c>
      <c r="L12" s="3" t="s">
        <v>598</v>
      </c>
      <c r="M12" s="5" t="s">
        <v>598</v>
      </c>
      <c r="N12" s="274">
        <v>2</v>
      </c>
      <c r="O12" s="275">
        <f t="shared" si="0"/>
        <v>0.53191489361702127</v>
      </c>
    </row>
    <row r="13" spans="1:18" x14ac:dyDescent="0.25">
      <c r="B13" s="9">
        <v>10</v>
      </c>
      <c r="C13" s="15">
        <v>28</v>
      </c>
      <c r="D13" s="3" t="s">
        <v>598</v>
      </c>
      <c r="E13" s="3" t="s">
        <v>598</v>
      </c>
      <c r="F13" s="3" t="s">
        <v>598</v>
      </c>
      <c r="G13" s="3" t="s">
        <v>598</v>
      </c>
      <c r="H13" s="3" t="s">
        <v>598</v>
      </c>
      <c r="I13" s="3">
        <v>2</v>
      </c>
      <c r="J13" s="3" t="s">
        <v>598</v>
      </c>
      <c r="K13" s="3" t="s">
        <v>598</v>
      </c>
      <c r="L13" s="3" t="s">
        <v>598</v>
      </c>
      <c r="M13" s="5" t="s">
        <v>598</v>
      </c>
      <c r="N13" s="274">
        <v>2</v>
      </c>
      <c r="O13" s="275">
        <f t="shared" si="0"/>
        <v>0.53191489361702127</v>
      </c>
    </row>
    <row r="14" spans="1:18" x14ac:dyDescent="0.25">
      <c r="B14" s="9">
        <v>11</v>
      </c>
      <c r="C14" s="19">
        <v>29</v>
      </c>
      <c r="D14" s="3">
        <v>2</v>
      </c>
      <c r="E14" s="3" t="s">
        <v>598</v>
      </c>
      <c r="F14" s="3" t="s">
        <v>598</v>
      </c>
      <c r="G14" s="3" t="s">
        <v>598</v>
      </c>
      <c r="H14" s="3" t="s">
        <v>598</v>
      </c>
      <c r="I14" s="3" t="s">
        <v>598</v>
      </c>
      <c r="J14" s="3">
        <v>1</v>
      </c>
      <c r="K14" s="3" t="s">
        <v>598</v>
      </c>
      <c r="L14" s="3" t="s">
        <v>598</v>
      </c>
      <c r="M14" s="5" t="s">
        <v>598</v>
      </c>
      <c r="N14" s="274">
        <v>3</v>
      </c>
      <c r="O14" s="275">
        <f t="shared" si="0"/>
        <v>0.7978723404255319</v>
      </c>
    </row>
    <row r="15" spans="1:18" x14ac:dyDescent="0.25">
      <c r="B15" s="9">
        <v>12</v>
      </c>
      <c r="C15" s="15">
        <v>30</v>
      </c>
      <c r="D15" s="3" t="s">
        <v>598</v>
      </c>
      <c r="E15" s="3" t="s">
        <v>598</v>
      </c>
      <c r="F15" s="3" t="s">
        <v>598</v>
      </c>
      <c r="G15" s="3" t="s">
        <v>598</v>
      </c>
      <c r="H15" s="3" t="s">
        <v>598</v>
      </c>
      <c r="I15" s="3">
        <v>5</v>
      </c>
      <c r="J15" s="3" t="s">
        <v>598</v>
      </c>
      <c r="K15" s="3" t="s">
        <v>598</v>
      </c>
      <c r="L15" s="3" t="s">
        <v>598</v>
      </c>
      <c r="M15" s="5" t="s">
        <v>598</v>
      </c>
      <c r="N15" s="274">
        <v>5</v>
      </c>
      <c r="O15" s="275">
        <f t="shared" si="0"/>
        <v>1.3297872340425532</v>
      </c>
    </row>
    <row r="16" spans="1:18" x14ac:dyDescent="0.25">
      <c r="B16" s="9">
        <v>13</v>
      </c>
      <c r="C16" s="15">
        <v>32</v>
      </c>
      <c r="D16" s="3" t="s">
        <v>598</v>
      </c>
      <c r="E16" s="3" t="s">
        <v>598</v>
      </c>
      <c r="F16" s="3" t="s">
        <v>598</v>
      </c>
      <c r="G16" s="3" t="s">
        <v>598</v>
      </c>
      <c r="H16" s="3" t="s">
        <v>598</v>
      </c>
      <c r="I16" s="3" t="s">
        <v>598</v>
      </c>
      <c r="J16" s="3">
        <v>1</v>
      </c>
      <c r="K16" s="3" t="s">
        <v>598</v>
      </c>
      <c r="L16" s="3" t="s">
        <v>598</v>
      </c>
      <c r="M16" s="5" t="s">
        <v>598</v>
      </c>
      <c r="N16" s="274">
        <v>1</v>
      </c>
      <c r="O16" s="275">
        <f t="shared" si="0"/>
        <v>0.26595744680851063</v>
      </c>
    </row>
    <row r="17" spans="2:15" x14ac:dyDescent="0.25">
      <c r="B17" s="9">
        <v>14</v>
      </c>
      <c r="C17" s="15">
        <v>34</v>
      </c>
      <c r="D17" s="3" t="s">
        <v>598</v>
      </c>
      <c r="E17" s="3" t="s">
        <v>598</v>
      </c>
      <c r="F17" s="3" t="s">
        <v>598</v>
      </c>
      <c r="G17" s="3" t="s">
        <v>598</v>
      </c>
      <c r="H17" s="3">
        <v>1</v>
      </c>
      <c r="I17" s="3">
        <v>2</v>
      </c>
      <c r="J17" s="3" t="s">
        <v>598</v>
      </c>
      <c r="K17" s="3" t="s">
        <v>598</v>
      </c>
      <c r="L17" s="3" t="s">
        <v>598</v>
      </c>
      <c r="M17" s="5" t="s">
        <v>598</v>
      </c>
      <c r="N17" s="274">
        <v>3</v>
      </c>
      <c r="O17" s="275">
        <f t="shared" si="0"/>
        <v>0.7978723404255319</v>
      </c>
    </row>
    <row r="18" spans="2:15" x14ac:dyDescent="0.25">
      <c r="B18" s="9">
        <v>15</v>
      </c>
      <c r="C18" s="19">
        <v>36</v>
      </c>
      <c r="D18" s="3" t="s">
        <v>598</v>
      </c>
      <c r="E18" s="3" t="s">
        <v>598</v>
      </c>
      <c r="F18" s="3" t="s">
        <v>598</v>
      </c>
      <c r="G18" s="3">
        <v>1</v>
      </c>
      <c r="H18" s="3" t="s">
        <v>598</v>
      </c>
      <c r="I18" s="3" t="s">
        <v>598</v>
      </c>
      <c r="J18" s="3" t="s">
        <v>598</v>
      </c>
      <c r="K18" s="3">
        <v>1</v>
      </c>
      <c r="L18" s="3" t="s">
        <v>598</v>
      </c>
      <c r="M18" s="5" t="s">
        <v>598</v>
      </c>
      <c r="N18" s="274">
        <v>2</v>
      </c>
      <c r="O18" s="275">
        <f t="shared" si="0"/>
        <v>0.53191489361702127</v>
      </c>
    </row>
    <row r="19" spans="2:15" x14ac:dyDescent="0.25">
      <c r="B19" s="9">
        <v>16</v>
      </c>
      <c r="C19" s="15">
        <v>40</v>
      </c>
      <c r="D19" s="3" t="s">
        <v>598</v>
      </c>
      <c r="E19" s="3" t="s">
        <v>598</v>
      </c>
      <c r="F19" s="3" t="s">
        <v>598</v>
      </c>
      <c r="G19" s="3" t="s">
        <v>598</v>
      </c>
      <c r="H19" s="3">
        <v>4</v>
      </c>
      <c r="I19" s="3">
        <v>15</v>
      </c>
      <c r="J19" s="3" t="s">
        <v>598</v>
      </c>
      <c r="K19" s="3" t="s">
        <v>598</v>
      </c>
      <c r="L19" s="3" t="s">
        <v>598</v>
      </c>
      <c r="M19" s="5" t="s">
        <v>598</v>
      </c>
      <c r="N19" s="274">
        <v>19</v>
      </c>
      <c r="O19" s="275">
        <f t="shared" si="0"/>
        <v>5.0531914893617014</v>
      </c>
    </row>
    <row r="20" spans="2:15" x14ac:dyDescent="0.25">
      <c r="B20" s="9">
        <v>17</v>
      </c>
      <c r="C20" s="15">
        <v>41</v>
      </c>
      <c r="D20" s="3" t="s">
        <v>598</v>
      </c>
      <c r="E20" s="3" t="s">
        <v>598</v>
      </c>
      <c r="F20" s="3" t="s">
        <v>598</v>
      </c>
      <c r="G20" s="3" t="s">
        <v>598</v>
      </c>
      <c r="H20" s="3" t="s">
        <v>598</v>
      </c>
      <c r="I20" s="3">
        <v>1</v>
      </c>
      <c r="J20" s="3" t="s">
        <v>598</v>
      </c>
      <c r="K20" s="3" t="s">
        <v>598</v>
      </c>
      <c r="L20" s="3" t="s">
        <v>598</v>
      </c>
      <c r="M20" s="5" t="s">
        <v>598</v>
      </c>
      <c r="N20" s="274">
        <v>1</v>
      </c>
      <c r="O20" s="275">
        <f t="shared" si="0"/>
        <v>0.26595744680851063</v>
      </c>
    </row>
    <row r="21" spans="2:15" x14ac:dyDescent="0.25">
      <c r="B21" s="9">
        <v>18</v>
      </c>
      <c r="C21" s="15">
        <v>44</v>
      </c>
      <c r="D21" s="3" t="s">
        <v>598</v>
      </c>
      <c r="E21" s="3" t="s">
        <v>598</v>
      </c>
      <c r="F21" s="3" t="s">
        <v>598</v>
      </c>
      <c r="G21" s="3" t="s">
        <v>598</v>
      </c>
      <c r="H21" s="3" t="s">
        <v>598</v>
      </c>
      <c r="I21" s="3">
        <v>4</v>
      </c>
      <c r="J21" s="3" t="s">
        <v>598</v>
      </c>
      <c r="K21" s="3" t="s">
        <v>598</v>
      </c>
      <c r="L21" s="3" t="s">
        <v>598</v>
      </c>
      <c r="M21" s="5" t="s">
        <v>598</v>
      </c>
      <c r="N21" s="274">
        <v>4</v>
      </c>
      <c r="O21" s="275">
        <f t="shared" si="0"/>
        <v>1.0638297872340425</v>
      </c>
    </row>
    <row r="22" spans="2:15" x14ac:dyDescent="0.25">
      <c r="B22" s="9">
        <v>19</v>
      </c>
      <c r="C22" s="19">
        <v>49</v>
      </c>
      <c r="D22" s="3" t="s">
        <v>598</v>
      </c>
      <c r="E22" s="3">
        <v>3</v>
      </c>
      <c r="F22" s="3" t="s">
        <v>598</v>
      </c>
      <c r="G22" s="3" t="s">
        <v>598</v>
      </c>
      <c r="H22" s="3" t="s">
        <v>598</v>
      </c>
      <c r="I22" s="3" t="s">
        <v>598</v>
      </c>
      <c r="J22" s="3" t="s">
        <v>598</v>
      </c>
      <c r="K22" s="3" t="s">
        <v>598</v>
      </c>
      <c r="L22" s="3" t="s">
        <v>598</v>
      </c>
      <c r="M22" s="5">
        <v>2</v>
      </c>
      <c r="N22" s="274">
        <v>5</v>
      </c>
      <c r="O22" s="275">
        <f t="shared" si="0"/>
        <v>1.3297872340425532</v>
      </c>
    </row>
    <row r="23" spans="2:15" x14ac:dyDescent="0.25">
      <c r="B23" s="9">
        <v>20</v>
      </c>
      <c r="C23" s="15">
        <v>55</v>
      </c>
      <c r="D23" s="3" t="s">
        <v>598</v>
      </c>
      <c r="E23" s="3" t="s">
        <v>598</v>
      </c>
      <c r="F23" s="3" t="s">
        <v>598</v>
      </c>
      <c r="G23" s="3" t="s">
        <v>598</v>
      </c>
      <c r="H23" s="3">
        <v>1</v>
      </c>
      <c r="I23" s="3" t="s">
        <v>598</v>
      </c>
      <c r="J23" s="3" t="s">
        <v>598</v>
      </c>
      <c r="K23" s="3" t="s">
        <v>598</v>
      </c>
      <c r="L23" s="3" t="s">
        <v>598</v>
      </c>
      <c r="M23" s="5" t="s">
        <v>598</v>
      </c>
      <c r="N23" s="274">
        <v>1</v>
      </c>
      <c r="O23" s="275">
        <f t="shared" si="0"/>
        <v>0.26595744680851063</v>
      </c>
    </row>
    <row r="24" spans="2:15" x14ac:dyDescent="0.25">
      <c r="B24" s="9">
        <v>21</v>
      </c>
      <c r="C24" s="19">
        <v>58</v>
      </c>
      <c r="D24" s="3" t="s">
        <v>598</v>
      </c>
      <c r="E24" s="3" t="s">
        <v>598</v>
      </c>
      <c r="F24" s="3">
        <v>1</v>
      </c>
      <c r="G24" s="3" t="s">
        <v>598</v>
      </c>
      <c r="H24" s="3" t="s">
        <v>598</v>
      </c>
      <c r="I24" s="3" t="s">
        <v>598</v>
      </c>
      <c r="J24" s="3" t="s">
        <v>598</v>
      </c>
      <c r="K24" s="3" t="s">
        <v>598</v>
      </c>
      <c r="L24" s="3" t="s">
        <v>598</v>
      </c>
      <c r="M24" s="5" t="s">
        <v>598</v>
      </c>
      <c r="N24" s="274">
        <v>1</v>
      </c>
      <c r="O24" s="275">
        <f t="shared" si="0"/>
        <v>0.26595744680851063</v>
      </c>
    </row>
    <row r="25" spans="2:15" x14ac:dyDescent="0.25">
      <c r="B25" s="9">
        <v>22</v>
      </c>
      <c r="C25" s="19">
        <v>59</v>
      </c>
      <c r="D25" s="3">
        <v>1</v>
      </c>
      <c r="E25" s="3">
        <v>1</v>
      </c>
      <c r="F25" s="3">
        <v>1</v>
      </c>
      <c r="G25" s="3" t="s">
        <v>598</v>
      </c>
      <c r="H25" s="3" t="s">
        <v>598</v>
      </c>
      <c r="I25" s="3" t="s">
        <v>598</v>
      </c>
      <c r="J25" s="3" t="s">
        <v>598</v>
      </c>
      <c r="K25" s="3" t="s">
        <v>598</v>
      </c>
      <c r="L25" s="3" t="s">
        <v>598</v>
      </c>
      <c r="M25" s="5">
        <v>3</v>
      </c>
      <c r="N25" s="274">
        <v>6</v>
      </c>
      <c r="O25" s="275">
        <f t="shared" si="0"/>
        <v>1.5957446808510638</v>
      </c>
    </row>
    <row r="26" spans="2:15" x14ac:dyDescent="0.25">
      <c r="B26" s="9">
        <v>23</v>
      </c>
      <c r="C26" s="15">
        <v>62</v>
      </c>
      <c r="D26" s="3" t="s">
        <v>598</v>
      </c>
      <c r="E26" s="3" t="s">
        <v>598</v>
      </c>
      <c r="F26" s="3" t="s">
        <v>598</v>
      </c>
      <c r="G26" s="3" t="s">
        <v>598</v>
      </c>
      <c r="H26" s="3" t="s">
        <v>598</v>
      </c>
      <c r="I26" s="3">
        <v>1</v>
      </c>
      <c r="J26" s="3" t="s">
        <v>598</v>
      </c>
      <c r="K26" s="3" t="s">
        <v>598</v>
      </c>
      <c r="L26" s="3" t="s">
        <v>598</v>
      </c>
      <c r="M26" s="5" t="s">
        <v>598</v>
      </c>
      <c r="N26" s="274">
        <v>1</v>
      </c>
      <c r="O26" s="275">
        <f t="shared" si="0"/>
        <v>0.26595744680851063</v>
      </c>
    </row>
    <row r="27" spans="2:15" x14ac:dyDescent="0.25">
      <c r="B27" s="9">
        <v>24</v>
      </c>
      <c r="C27" s="15">
        <v>64</v>
      </c>
      <c r="D27" s="3" t="s">
        <v>598</v>
      </c>
      <c r="E27" s="3" t="s">
        <v>598</v>
      </c>
      <c r="F27" s="3" t="s">
        <v>598</v>
      </c>
      <c r="G27" s="3" t="s">
        <v>598</v>
      </c>
      <c r="H27" s="3">
        <v>1</v>
      </c>
      <c r="I27" s="3">
        <v>8</v>
      </c>
      <c r="J27" s="3" t="s">
        <v>598</v>
      </c>
      <c r="K27" s="3" t="s">
        <v>598</v>
      </c>
      <c r="L27" s="3" t="s">
        <v>598</v>
      </c>
      <c r="M27" s="5" t="s">
        <v>598</v>
      </c>
      <c r="N27" s="274">
        <v>9</v>
      </c>
      <c r="O27" s="275">
        <f t="shared" si="0"/>
        <v>2.3936170212765959</v>
      </c>
    </row>
    <row r="28" spans="2:15" x14ac:dyDescent="0.25">
      <c r="B28" s="9">
        <v>25</v>
      </c>
      <c r="C28" s="19">
        <v>81</v>
      </c>
      <c r="D28" s="3" t="s">
        <v>598</v>
      </c>
      <c r="E28" s="3" t="s">
        <v>598</v>
      </c>
      <c r="F28" s="3" t="s">
        <v>598</v>
      </c>
      <c r="G28" s="3">
        <v>1</v>
      </c>
      <c r="H28" s="3" t="s">
        <v>598</v>
      </c>
      <c r="I28" s="3">
        <v>3</v>
      </c>
      <c r="J28" s="3">
        <v>1</v>
      </c>
      <c r="K28" s="3" t="s">
        <v>598</v>
      </c>
      <c r="L28" s="3" t="s">
        <v>598</v>
      </c>
      <c r="M28" s="5" t="s">
        <v>598</v>
      </c>
      <c r="N28" s="274">
        <v>5</v>
      </c>
      <c r="O28" s="275">
        <f t="shared" si="0"/>
        <v>1.3297872340425532</v>
      </c>
    </row>
    <row r="29" spans="2:15" x14ac:dyDescent="0.25">
      <c r="B29" s="9">
        <v>26</v>
      </c>
      <c r="C29" s="19">
        <v>86</v>
      </c>
      <c r="D29" s="3">
        <v>7</v>
      </c>
      <c r="E29" s="3" t="s">
        <v>598</v>
      </c>
      <c r="F29" s="3" t="s">
        <v>598</v>
      </c>
      <c r="G29" s="3" t="s">
        <v>598</v>
      </c>
      <c r="H29" s="3" t="s">
        <v>598</v>
      </c>
      <c r="I29" s="3" t="s">
        <v>598</v>
      </c>
      <c r="J29" s="3" t="s">
        <v>598</v>
      </c>
      <c r="K29" s="3" t="s">
        <v>598</v>
      </c>
      <c r="L29" s="3" t="s">
        <v>598</v>
      </c>
      <c r="M29" s="5" t="s">
        <v>598</v>
      </c>
      <c r="N29" s="274">
        <v>7</v>
      </c>
      <c r="O29" s="275">
        <f t="shared" si="0"/>
        <v>1.8617021276595744</v>
      </c>
    </row>
    <row r="30" spans="2:15" x14ac:dyDescent="0.25">
      <c r="B30" s="9">
        <v>27</v>
      </c>
      <c r="C30" s="15">
        <v>93</v>
      </c>
      <c r="D30" s="3" t="s">
        <v>598</v>
      </c>
      <c r="E30" s="3" t="s">
        <v>598</v>
      </c>
      <c r="F30" s="3" t="s">
        <v>598</v>
      </c>
      <c r="G30" s="3" t="s">
        <v>598</v>
      </c>
      <c r="H30" s="3">
        <v>1</v>
      </c>
      <c r="I30" s="3" t="s">
        <v>598</v>
      </c>
      <c r="J30" s="3" t="s">
        <v>598</v>
      </c>
      <c r="K30" s="3" t="s">
        <v>598</v>
      </c>
      <c r="L30" s="3" t="s">
        <v>598</v>
      </c>
      <c r="M30" s="5" t="s">
        <v>598</v>
      </c>
      <c r="N30" s="274">
        <v>1</v>
      </c>
      <c r="O30" s="275">
        <f t="shared" si="0"/>
        <v>0.26595744680851063</v>
      </c>
    </row>
    <row r="31" spans="2:15" x14ac:dyDescent="0.25">
      <c r="B31" s="9">
        <v>28</v>
      </c>
      <c r="C31" s="19">
        <v>96</v>
      </c>
      <c r="D31" s="3" t="s">
        <v>598</v>
      </c>
      <c r="E31" s="3" t="s">
        <v>598</v>
      </c>
      <c r="F31" s="3">
        <v>1</v>
      </c>
      <c r="G31" s="3" t="s">
        <v>598</v>
      </c>
      <c r="H31" s="3" t="s">
        <v>598</v>
      </c>
      <c r="I31" s="3" t="s">
        <v>598</v>
      </c>
      <c r="J31" s="3" t="s">
        <v>598</v>
      </c>
      <c r="K31" s="3" t="s">
        <v>598</v>
      </c>
      <c r="L31" s="3" t="s">
        <v>598</v>
      </c>
      <c r="M31" s="5" t="s">
        <v>598</v>
      </c>
      <c r="N31" s="274">
        <v>1</v>
      </c>
      <c r="O31" s="275">
        <f t="shared" si="0"/>
        <v>0.26595744680851063</v>
      </c>
    </row>
    <row r="32" spans="2:15" x14ac:dyDescent="0.25">
      <c r="B32" s="9">
        <v>29</v>
      </c>
      <c r="C32" s="19">
        <v>100</v>
      </c>
      <c r="D32" s="3" t="s">
        <v>598</v>
      </c>
      <c r="E32" s="3" t="s">
        <v>598</v>
      </c>
      <c r="F32" s="3">
        <v>4</v>
      </c>
      <c r="G32" s="3" t="s">
        <v>598</v>
      </c>
      <c r="H32" s="3" t="s">
        <v>598</v>
      </c>
      <c r="I32" s="3" t="s">
        <v>598</v>
      </c>
      <c r="J32" s="3" t="s">
        <v>598</v>
      </c>
      <c r="K32" s="3" t="s">
        <v>598</v>
      </c>
      <c r="L32" s="3" t="s">
        <v>598</v>
      </c>
      <c r="M32" s="5" t="s">
        <v>598</v>
      </c>
      <c r="N32" s="274">
        <v>4</v>
      </c>
      <c r="O32" s="275">
        <f t="shared" si="0"/>
        <v>1.0638297872340425</v>
      </c>
    </row>
    <row r="33" spans="2:15" x14ac:dyDescent="0.25">
      <c r="B33" s="9">
        <v>30</v>
      </c>
      <c r="C33" s="15">
        <v>103</v>
      </c>
      <c r="D33" s="3" t="s">
        <v>598</v>
      </c>
      <c r="E33" s="3" t="s">
        <v>598</v>
      </c>
      <c r="F33" s="3" t="s">
        <v>598</v>
      </c>
      <c r="G33" s="3" t="s">
        <v>598</v>
      </c>
      <c r="H33" s="3" t="s">
        <v>598</v>
      </c>
      <c r="I33" s="3">
        <v>2</v>
      </c>
      <c r="J33" s="3" t="s">
        <v>598</v>
      </c>
      <c r="K33" s="3" t="s">
        <v>598</v>
      </c>
      <c r="L33" s="3" t="s">
        <v>598</v>
      </c>
      <c r="M33" s="5" t="s">
        <v>598</v>
      </c>
      <c r="N33" s="274">
        <v>2</v>
      </c>
      <c r="O33" s="275">
        <f t="shared" si="0"/>
        <v>0.53191489361702127</v>
      </c>
    </row>
    <row r="34" spans="2:15" x14ac:dyDescent="0.25">
      <c r="B34" s="9">
        <v>31</v>
      </c>
      <c r="C34" s="15">
        <v>107</v>
      </c>
      <c r="D34" s="3" t="s">
        <v>598</v>
      </c>
      <c r="E34" s="3" t="s">
        <v>598</v>
      </c>
      <c r="F34" s="3" t="s">
        <v>598</v>
      </c>
      <c r="G34" s="3" t="s">
        <v>598</v>
      </c>
      <c r="H34" s="3">
        <v>1</v>
      </c>
      <c r="I34" s="3" t="s">
        <v>598</v>
      </c>
      <c r="J34" s="3" t="s">
        <v>598</v>
      </c>
      <c r="K34" s="3" t="s">
        <v>598</v>
      </c>
      <c r="L34" s="3" t="s">
        <v>598</v>
      </c>
      <c r="M34" s="5" t="s">
        <v>598</v>
      </c>
      <c r="N34" s="274">
        <v>1</v>
      </c>
      <c r="O34" s="275">
        <f t="shared" si="0"/>
        <v>0.26595744680851063</v>
      </c>
    </row>
    <row r="35" spans="2:15" x14ac:dyDescent="0.25">
      <c r="B35" s="9">
        <v>32</v>
      </c>
      <c r="C35" s="19">
        <v>116</v>
      </c>
      <c r="D35" s="3" t="s">
        <v>598</v>
      </c>
      <c r="E35" s="3">
        <v>1</v>
      </c>
      <c r="F35" s="3" t="s">
        <v>598</v>
      </c>
      <c r="G35" s="3">
        <v>4</v>
      </c>
      <c r="H35" s="3">
        <v>1</v>
      </c>
      <c r="I35" s="3" t="s">
        <v>598</v>
      </c>
      <c r="J35" s="3" t="s">
        <v>598</v>
      </c>
      <c r="K35" s="3" t="s">
        <v>598</v>
      </c>
      <c r="L35" s="3" t="s">
        <v>598</v>
      </c>
      <c r="M35" s="5" t="s">
        <v>598</v>
      </c>
      <c r="N35" s="274">
        <v>6</v>
      </c>
      <c r="O35" s="275">
        <f t="shared" si="0"/>
        <v>1.5957446808510638</v>
      </c>
    </row>
    <row r="36" spans="2:15" x14ac:dyDescent="0.25">
      <c r="B36" s="9">
        <v>33</v>
      </c>
      <c r="C36" s="15">
        <v>141</v>
      </c>
      <c r="D36" s="3" t="s">
        <v>598</v>
      </c>
      <c r="E36" s="3" t="s">
        <v>598</v>
      </c>
      <c r="F36" s="3" t="s">
        <v>598</v>
      </c>
      <c r="G36" s="3" t="s">
        <v>598</v>
      </c>
      <c r="H36" s="3">
        <v>1</v>
      </c>
      <c r="I36" s="3">
        <v>1</v>
      </c>
      <c r="J36" s="3" t="s">
        <v>598</v>
      </c>
      <c r="K36" s="3" t="s">
        <v>598</v>
      </c>
      <c r="L36" s="3" t="s">
        <v>598</v>
      </c>
      <c r="M36" s="5" t="s">
        <v>598</v>
      </c>
      <c r="N36" s="274">
        <v>2</v>
      </c>
      <c r="O36" s="275">
        <f t="shared" si="0"/>
        <v>0.53191489361702127</v>
      </c>
    </row>
    <row r="37" spans="2:15" x14ac:dyDescent="0.25">
      <c r="B37" s="9">
        <v>34</v>
      </c>
      <c r="C37" s="15">
        <v>145</v>
      </c>
      <c r="D37" s="3" t="s">
        <v>598</v>
      </c>
      <c r="E37" s="3" t="s">
        <v>598</v>
      </c>
      <c r="F37" s="3" t="s">
        <v>598</v>
      </c>
      <c r="G37" s="3" t="s">
        <v>598</v>
      </c>
      <c r="H37" s="3">
        <v>5</v>
      </c>
      <c r="I37" s="3">
        <v>1</v>
      </c>
      <c r="J37" s="3" t="s">
        <v>598</v>
      </c>
      <c r="K37" s="3" t="s">
        <v>598</v>
      </c>
      <c r="L37" s="3" t="s">
        <v>598</v>
      </c>
      <c r="M37" s="5" t="s">
        <v>598</v>
      </c>
      <c r="N37" s="274">
        <v>6</v>
      </c>
      <c r="O37" s="275">
        <f t="shared" si="0"/>
        <v>1.5957446808510638</v>
      </c>
    </row>
    <row r="38" spans="2:15" x14ac:dyDescent="0.25">
      <c r="B38" s="9">
        <v>35</v>
      </c>
      <c r="C38" s="19">
        <v>179</v>
      </c>
      <c r="D38" s="3" t="s">
        <v>598</v>
      </c>
      <c r="E38" s="3" t="s">
        <v>598</v>
      </c>
      <c r="F38" s="3" t="s">
        <v>598</v>
      </c>
      <c r="G38" s="3" t="s">
        <v>598</v>
      </c>
      <c r="H38" s="3">
        <v>42</v>
      </c>
      <c r="I38" s="3">
        <v>81</v>
      </c>
      <c r="J38" s="3" t="s">
        <v>598</v>
      </c>
      <c r="K38" s="3" t="s">
        <v>598</v>
      </c>
      <c r="L38" s="3" t="s">
        <v>598</v>
      </c>
      <c r="M38" s="5" t="s">
        <v>598</v>
      </c>
      <c r="N38" s="274">
        <v>123</v>
      </c>
      <c r="O38" s="275">
        <f t="shared" si="0"/>
        <v>32.712765957446813</v>
      </c>
    </row>
    <row r="39" spans="2:15" x14ac:dyDescent="0.25">
      <c r="B39" s="9">
        <v>36</v>
      </c>
      <c r="C39" s="19">
        <v>202</v>
      </c>
      <c r="D39" s="3">
        <v>2</v>
      </c>
      <c r="E39" s="3" t="s">
        <v>598</v>
      </c>
      <c r="F39" s="3">
        <v>1</v>
      </c>
      <c r="G39" s="3">
        <v>1</v>
      </c>
      <c r="H39" s="3">
        <v>1</v>
      </c>
      <c r="I39" s="3" t="s">
        <v>598</v>
      </c>
      <c r="J39" s="3" t="s">
        <v>598</v>
      </c>
      <c r="K39" s="3" t="s">
        <v>598</v>
      </c>
      <c r="L39" s="3" t="s">
        <v>598</v>
      </c>
      <c r="M39" s="5" t="s">
        <v>598</v>
      </c>
      <c r="N39" s="274">
        <v>5</v>
      </c>
      <c r="O39" s="275">
        <f t="shared" si="0"/>
        <v>1.3297872340425532</v>
      </c>
    </row>
    <row r="40" spans="2:15" x14ac:dyDescent="0.25">
      <c r="B40" s="9">
        <v>37</v>
      </c>
      <c r="C40" s="15">
        <v>206</v>
      </c>
      <c r="D40" s="3" t="s">
        <v>598</v>
      </c>
      <c r="E40" s="3" t="s">
        <v>598</v>
      </c>
      <c r="F40" s="3" t="s">
        <v>598</v>
      </c>
      <c r="G40" s="3" t="s">
        <v>598</v>
      </c>
      <c r="H40" s="3">
        <v>1</v>
      </c>
      <c r="I40" s="3">
        <v>1</v>
      </c>
      <c r="J40" s="3" t="s">
        <v>598</v>
      </c>
      <c r="K40" s="3" t="s">
        <v>598</v>
      </c>
      <c r="L40" s="3" t="s">
        <v>598</v>
      </c>
      <c r="M40" s="5" t="s">
        <v>598</v>
      </c>
      <c r="N40" s="274">
        <v>2</v>
      </c>
      <c r="O40" s="275">
        <f t="shared" si="0"/>
        <v>0.53191489361702127</v>
      </c>
    </row>
    <row r="41" spans="2:15" x14ac:dyDescent="0.25">
      <c r="B41" s="9">
        <v>38</v>
      </c>
      <c r="C41" s="19">
        <v>207</v>
      </c>
      <c r="D41" s="3">
        <v>2</v>
      </c>
      <c r="E41" s="3" t="s">
        <v>598</v>
      </c>
      <c r="F41" s="3" t="s">
        <v>598</v>
      </c>
      <c r="G41" s="3" t="s">
        <v>598</v>
      </c>
      <c r="H41" s="3">
        <v>1</v>
      </c>
      <c r="I41" s="3" t="s">
        <v>598</v>
      </c>
      <c r="J41" s="3">
        <v>1</v>
      </c>
      <c r="K41" s="3" t="s">
        <v>598</v>
      </c>
      <c r="L41" s="3" t="s">
        <v>598</v>
      </c>
      <c r="M41" s="5" t="s">
        <v>598</v>
      </c>
      <c r="N41" s="274">
        <v>4</v>
      </c>
      <c r="O41" s="275">
        <f t="shared" si="0"/>
        <v>1.0638297872340425</v>
      </c>
    </row>
    <row r="42" spans="2:15" x14ac:dyDescent="0.25">
      <c r="B42" s="9">
        <v>39</v>
      </c>
      <c r="C42" s="19">
        <v>209</v>
      </c>
      <c r="D42" s="3" t="s">
        <v>598</v>
      </c>
      <c r="E42" s="3" t="s">
        <v>598</v>
      </c>
      <c r="F42" s="3">
        <v>1</v>
      </c>
      <c r="G42" s="3" t="s">
        <v>598</v>
      </c>
      <c r="H42" s="3" t="s">
        <v>598</v>
      </c>
      <c r="I42" s="3" t="s">
        <v>598</v>
      </c>
      <c r="J42" s="3" t="s">
        <v>598</v>
      </c>
      <c r="K42" s="3" t="s">
        <v>598</v>
      </c>
      <c r="L42" s="3" t="s">
        <v>598</v>
      </c>
      <c r="M42" s="5" t="s">
        <v>598</v>
      </c>
      <c r="N42" s="274">
        <v>1</v>
      </c>
      <c r="O42" s="275">
        <f t="shared" si="0"/>
        <v>0.26595744680851063</v>
      </c>
    </row>
    <row r="43" spans="2:15" x14ac:dyDescent="0.25">
      <c r="B43" s="9">
        <v>40</v>
      </c>
      <c r="C43" s="15">
        <v>220</v>
      </c>
      <c r="D43" s="3" t="s">
        <v>598</v>
      </c>
      <c r="E43" s="3" t="s">
        <v>598</v>
      </c>
      <c r="F43" s="3" t="s">
        <v>598</v>
      </c>
      <c r="G43" s="3" t="s">
        <v>598</v>
      </c>
      <c r="H43" s="3" t="s">
        <v>598</v>
      </c>
      <c r="I43" s="3">
        <v>1</v>
      </c>
      <c r="J43" s="3" t="s">
        <v>598</v>
      </c>
      <c r="K43" s="3" t="s">
        <v>598</v>
      </c>
      <c r="L43" s="3" t="s">
        <v>598</v>
      </c>
      <c r="M43" s="5" t="s">
        <v>598</v>
      </c>
      <c r="N43" s="274">
        <v>1</v>
      </c>
      <c r="O43" s="275">
        <f t="shared" si="0"/>
        <v>0.26595744680851063</v>
      </c>
    </row>
    <row r="44" spans="2:15" x14ac:dyDescent="0.25">
      <c r="B44" s="9">
        <v>41</v>
      </c>
      <c r="C44" s="15">
        <v>227</v>
      </c>
      <c r="D44" s="3" t="s">
        <v>598</v>
      </c>
      <c r="E44" s="3" t="s">
        <v>598</v>
      </c>
      <c r="F44" s="3" t="s">
        <v>598</v>
      </c>
      <c r="G44" s="3" t="s">
        <v>598</v>
      </c>
      <c r="H44" s="3" t="s">
        <v>598</v>
      </c>
      <c r="I44" s="3" t="s">
        <v>598</v>
      </c>
      <c r="J44" s="3" t="s">
        <v>598</v>
      </c>
      <c r="K44" s="3" t="s">
        <v>598</v>
      </c>
      <c r="L44" s="3" t="s">
        <v>598</v>
      </c>
      <c r="M44" s="5">
        <v>1</v>
      </c>
      <c r="N44" s="274">
        <v>1</v>
      </c>
      <c r="O44" s="275">
        <f t="shared" si="0"/>
        <v>0.26595744680851063</v>
      </c>
    </row>
    <row r="45" spans="2:15" x14ac:dyDescent="0.25">
      <c r="B45" s="9">
        <v>42</v>
      </c>
      <c r="C45" s="19">
        <v>237</v>
      </c>
      <c r="D45" s="3">
        <v>1</v>
      </c>
      <c r="E45" s="3" t="s">
        <v>598</v>
      </c>
      <c r="F45" s="3" t="s">
        <v>598</v>
      </c>
      <c r="G45" s="3" t="s">
        <v>598</v>
      </c>
      <c r="H45" s="3" t="s">
        <v>598</v>
      </c>
      <c r="I45" s="3" t="s">
        <v>598</v>
      </c>
      <c r="J45" s="3">
        <v>2</v>
      </c>
      <c r="K45" s="3" t="s">
        <v>598</v>
      </c>
      <c r="L45" s="3" t="s">
        <v>598</v>
      </c>
      <c r="M45" s="5" t="s">
        <v>598</v>
      </c>
      <c r="N45" s="274">
        <v>3</v>
      </c>
      <c r="O45" s="275">
        <f t="shared" si="0"/>
        <v>0.7978723404255319</v>
      </c>
    </row>
    <row r="46" spans="2:15" x14ac:dyDescent="0.25">
      <c r="B46" s="9">
        <v>43</v>
      </c>
      <c r="C46" s="19">
        <v>245</v>
      </c>
      <c r="D46" s="3" t="s">
        <v>598</v>
      </c>
      <c r="E46" s="3" t="s">
        <v>598</v>
      </c>
      <c r="F46" s="3" t="s">
        <v>598</v>
      </c>
      <c r="G46" s="3">
        <v>1</v>
      </c>
      <c r="H46" s="3" t="s">
        <v>598</v>
      </c>
      <c r="I46" s="3" t="s">
        <v>598</v>
      </c>
      <c r="J46" s="3" t="s">
        <v>598</v>
      </c>
      <c r="K46" s="3" t="s">
        <v>598</v>
      </c>
      <c r="L46" s="3" t="s">
        <v>598</v>
      </c>
      <c r="M46" s="5" t="s">
        <v>598</v>
      </c>
      <c r="N46" s="274">
        <v>1</v>
      </c>
      <c r="O46" s="275">
        <f t="shared" si="0"/>
        <v>0.26595744680851063</v>
      </c>
    </row>
    <row r="47" spans="2:15" x14ac:dyDescent="0.25">
      <c r="B47" s="9">
        <v>44</v>
      </c>
      <c r="C47" s="19">
        <v>249</v>
      </c>
      <c r="D47" s="3" t="s">
        <v>598</v>
      </c>
      <c r="E47" s="3" t="s">
        <v>598</v>
      </c>
      <c r="F47" s="3" t="s">
        <v>598</v>
      </c>
      <c r="G47" s="3">
        <v>3</v>
      </c>
      <c r="H47" s="3" t="s">
        <v>598</v>
      </c>
      <c r="I47" s="3" t="s">
        <v>598</v>
      </c>
      <c r="J47" s="3" t="s">
        <v>598</v>
      </c>
      <c r="K47" s="3" t="s">
        <v>598</v>
      </c>
      <c r="L47" s="3" t="s">
        <v>598</v>
      </c>
      <c r="M47" s="5" t="s">
        <v>598</v>
      </c>
      <c r="N47" s="274">
        <v>3</v>
      </c>
      <c r="O47" s="275">
        <f t="shared" si="0"/>
        <v>0.7978723404255319</v>
      </c>
    </row>
    <row r="48" spans="2:15" x14ac:dyDescent="0.25">
      <c r="B48" s="9">
        <v>45</v>
      </c>
      <c r="C48" s="15">
        <v>258</v>
      </c>
      <c r="D48" s="3" t="s">
        <v>598</v>
      </c>
      <c r="E48" s="3" t="s">
        <v>598</v>
      </c>
      <c r="F48" s="3" t="s">
        <v>598</v>
      </c>
      <c r="G48" s="3" t="s">
        <v>598</v>
      </c>
      <c r="H48" s="3" t="s">
        <v>598</v>
      </c>
      <c r="I48" s="3" t="s">
        <v>598</v>
      </c>
      <c r="J48" s="3" t="s">
        <v>598</v>
      </c>
      <c r="K48" s="3">
        <v>1</v>
      </c>
      <c r="L48" s="3" t="s">
        <v>598</v>
      </c>
      <c r="M48" s="5" t="s">
        <v>598</v>
      </c>
      <c r="N48" s="274">
        <v>1</v>
      </c>
      <c r="O48" s="275">
        <f t="shared" si="0"/>
        <v>0.26595744680851063</v>
      </c>
    </row>
    <row r="49" spans="2:15" x14ac:dyDescent="0.25">
      <c r="B49" s="9">
        <v>46</v>
      </c>
      <c r="C49" s="19">
        <v>275</v>
      </c>
      <c r="D49" s="3">
        <v>1</v>
      </c>
      <c r="E49" s="3" t="s">
        <v>598</v>
      </c>
      <c r="F49" s="3" t="s">
        <v>598</v>
      </c>
      <c r="G49" s="3" t="s">
        <v>598</v>
      </c>
      <c r="H49" s="3" t="s">
        <v>598</v>
      </c>
      <c r="I49" s="3" t="s">
        <v>598</v>
      </c>
      <c r="J49" s="3" t="s">
        <v>598</v>
      </c>
      <c r="K49" s="3" t="s">
        <v>598</v>
      </c>
      <c r="L49" s="3" t="s">
        <v>598</v>
      </c>
      <c r="M49" s="5" t="s">
        <v>598</v>
      </c>
      <c r="N49" s="274">
        <v>1</v>
      </c>
      <c r="O49" s="275">
        <f t="shared" si="0"/>
        <v>0.26595744680851063</v>
      </c>
    </row>
    <row r="50" spans="2:15" x14ac:dyDescent="0.25">
      <c r="B50" s="9">
        <v>47</v>
      </c>
      <c r="C50" s="15">
        <v>283</v>
      </c>
      <c r="D50" s="3" t="s">
        <v>598</v>
      </c>
      <c r="E50" s="3" t="s">
        <v>598</v>
      </c>
      <c r="F50" s="3" t="s">
        <v>598</v>
      </c>
      <c r="G50" s="3" t="s">
        <v>598</v>
      </c>
      <c r="H50" s="3" t="s">
        <v>598</v>
      </c>
      <c r="I50" s="3">
        <v>1</v>
      </c>
      <c r="J50" s="3" t="s">
        <v>598</v>
      </c>
      <c r="K50" s="3" t="s">
        <v>598</v>
      </c>
      <c r="L50" s="3" t="s">
        <v>598</v>
      </c>
      <c r="M50" s="5" t="s">
        <v>598</v>
      </c>
      <c r="N50" s="274">
        <v>1</v>
      </c>
      <c r="O50" s="275">
        <f t="shared" si="0"/>
        <v>0.26595744680851063</v>
      </c>
    </row>
    <row r="51" spans="2:15" x14ac:dyDescent="0.25">
      <c r="B51" s="9">
        <v>48</v>
      </c>
      <c r="C51" s="15">
        <v>287</v>
      </c>
      <c r="D51" s="3" t="s">
        <v>598</v>
      </c>
      <c r="E51" s="3" t="s">
        <v>598</v>
      </c>
      <c r="F51" s="3" t="s">
        <v>598</v>
      </c>
      <c r="G51" s="3" t="s">
        <v>598</v>
      </c>
      <c r="H51" s="3" t="s">
        <v>598</v>
      </c>
      <c r="I51" s="3">
        <v>1</v>
      </c>
      <c r="J51" s="3" t="s">
        <v>598</v>
      </c>
      <c r="K51" s="3" t="s">
        <v>598</v>
      </c>
      <c r="L51" s="3" t="s">
        <v>598</v>
      </c>
      <c r="M51" s="5" t="s">
        <v>598</v>
      </c>
      <c r="N51" s="274">
        <v>1</v>
      </c>
      <c r="O51" s="275">
        <f t="shared" si="0"/>
        <v>0.26595744680851063</v>
      </c>
    </row>
    <row r="52" spans="2:15" x14ac:dyDescent="0.25">
      <c r="B52" s="9">
        <v>49</v>
      </c>
      <c r="C52" s="15">
        <v>314</v>
      </c>
      <c r="D52" s="3" t="s">
        <v>598</v>
      </c>
      <c r="E52" s="3" t="s">
        <v>598</v>
      </c>
      <c r="F52" s="3" t="s">
        <v>598</v>
      </c>
      <c r="G52" s="3" t="s">
        <v>598</v>
      </c>
      <c r="H52" s="3">
        <v>1</v>
      </c>
      <c r="I52" s="3">
        <v>1</v>
      </c>
      <c r="J52" s="3" t="s">
        <v>598</v>
      </c>
      <c r="K52" s="3" t="s">
        <v>598</v>
      </c>
      <c r="L52" s="3" t="s">
        <v>598</v>
      </c>
      <c r="M52" s="5" t="s">
        <v>598</v>
      </c>
      <c r="N52" s="274">
        <v>2</v>
      </c>
      <c r="O52" s="275">
        <f t="shared" si="0"/>
        <v>0.53191489361702127</v>
      </c>
    </row>
    <row r="53" spans="2:15" x14ac:dyDescent="0.25">
      <c r="B53" s="9">
        <v>50</v>
      </c>
      <c r="C53" s="19">
        <v>317</v>
      </c>
      <c r="D53" s="3" t="s">
        <v>598</v>
      </c>
      <c r="E53" s="3">
        <v>1</v>
      </c>
      <c r="F53" s="3" t="s">
        <v>598</v>
      </c>
      <c r="G53" s="3" t="s">
        <v>598</v>
      </c>
      <c r="H53" s="3" t="s">
        <v>598</v>
      </c>
      <c r="I53" s="3" t="s">
        <v>598</v>
      </c>
      <c r="J53" s="3" t="s">
        <v>598</v>
      </c>
      <c r="K53" s="3" t="s">
        <v>598</v>
      </c>
      <c r="L53" s="3" t="s">
        <v>598</v>
      </c>
      <c r="M53" s="5" t="s">
        <v>598</v>
      </c>
      <c r="N53" s="274">
        <v>1</v>
      </c>
      <c r="O53" s="275">
        <f t="shared" si="0"/>
        <v>0.26595744680851063</v>
      </c>
    </row>
    <row r="54" spans="2:15" x14ac:dyDescent="0.25">
      <c r="B54" s="9">
        <v>51</v>
      </c>
      <c r="C54" s="15">
        <v>387</v>
      </c>
      <c r="D54" s="3" t="s">
        <v>598</v>
      </c>
      <c r="E54" s="3" t="s">
        <v>598</v>
      </c>
      <c r="F54" s="3" t="s">
        <v>598</v>
      </c>
      <c r="G54" s="3" t="s">
        <v>598</v>
      </c>
      <c r="H54" s="3">
        <v>1</v>
      </c>
      <c r="I54" s="3" t="s">
        <v>598</v>
      </c>
      <c r="J54" s="3" t="s">
        <v>598</v>
      </c>
      <c r="K54" s="3" t="s">
        <v>598</v>
      </c>
      <c r="L54" s="3" t="s">
        <v>598</v>
      </c>
      <c r="M54" s="5" t="s">
        <v>598</v>
      </c>
      <c r="N54" s="274">
        <v>1</v>
      </c>
      <c r="O54" s="275">
        <f t="shared" si="0"/>
        <v>0.26595744680851063</v>
      </c>
    </row>
    <row r="55" spans="2:15" x14ac:dyDescent="0.25">
      <c r="B55" s="9">
        <v>52</v>
      </c>
      <c r="C55" s="15">
        <v>397</v>
      </c>
      <c r="D55" s="3" t="s">
        <v>598</v>
      </c>
      <c r="E55" s="3" t="s">
        <v>598</v>
      </c>
      <c r="F55" s="3" t="s">
        <v>598</v>
      </c>
      <c r="G55" s="3" t="s">
        <v>598</v>
      </c>
      <c r="H55" s="3" t="s">
        <v>598</v>
      </c>
      <c r="I55" s="3">
        <v>1</v>
      </c>
      <c r="J55" s="3" t="s">
        <v>598</v>
      </c>
      <c r="K55" s="3" t="s">
        <v>598</v>
      </c>
      <c r="L55" s="3" t="s">
        <v>598</v>
      </c>
      <c r="M55" s="5" t="s">
        <v>598</v>
      </c>
      <c r="N55" s="274">
        <v>1</v>
      </c>
      <c r="O55" s="275">
        <f t="shared" si="0"/>
        <v>0.26595744680851063</v>
      </c>
    </row>
    <row r="56" spans="2:15" x14ac:dyDescent="0.25">
      <c r="B56" s="9">
        <v>53</v>
      </c>
      <c r="C56" s="19">
        <v>398</v>
      </c>
      <c r="D56" s="3">
        <v>1</v>
      </c>
      <c r="E56" s="3" t="s">
        <v>598</v>
      </c>
      <c r="F56" s="3" t="s">
        <v>598</v>
      </c>
      <c r="G56" s="3" t="s">
        <v>598</v>
      </c>
      <c r="H56" s="3" t="s">
        <v>598</v>
      </c>
      <c r="I56" s="3" t="s">
        <v>598</v>
      </c>
      <c r="J56" s="3">
        <v>1</v>
      </c>
      <c r="K56" s="3" t="s">
        <v>598</v>
      </c>
      <c r="L56" s="3" t="s">
        <v>598</v>
      </c>
      <c r="M56" s="5" t="s">
        <v>598</v>
      </c>
      <c r="N56" s="274">
        <v>2</v>
      </c>
      <c r="O56" s="275">
        <f t="shared" si="0"/>
        <v>0.53191489361702127</v>
      </c>
    </row>
    <row r="57" spans="2:15" x14ac:dyDescent="0.25">
      <c r="B57" s="9">
        <v>54</v>
      </c>
      <c r="C57" s="19">
        <v>444</v>
      </c>
      <c r="D57" s="3">
        <v>2</v>
      </c>
      <c r="E57" s="3" t="s">
        <v>598</v>
      </c>
      <c r="F57" s="3" t="s">
        <v>598</v>
      </c>
      <c r="G57" s="3" t="s">
        <v>598</v>
      </c>
      <c r="H57" s="3">
        <v>2</v>
      </c>
      <c r="I57" s="3">
        <v>1</v>
      </c>
      <c r="J57" s="3" t="s">
        <v>598</v>
      </c>
      <c r="K57" s="3" t="s">
        <v>598</v>
      </c>
      <c r="L57" s="3" t="s">
        <v>598</v>
      </c>
      <c r="M57" s="5" t="s">
        <v>598</v>
      </c>
      <c r="N57" s="274">
        <v>5</v>
      </c>
      <c r="O57" s="275">
        <f t="shared" si="0"/>
        <v>1.3297872340425532</v>
      </c>
    </row>
    <row r="58" spans="2:15" x14ac:dyDescent="0.25">
      <c r="B58" s="9">
        <v>55</v>
      </c>
      <c r="C58" s="15">
        <v>466</v>
      </c>
      <c r="D58" s="3" t="s">
        <v>598</v>
      </c>
      <c r="E58" s="3" t="s">
        <v>598</v>
      </c>
      <c r="F58" s="3" t="s">
        <v>598</v>
      </c>
      <c r="G58" s="3" t="s">
        <v>598</v>
      </c>
      <c r="H58" s="3" t="s">
        <v>598</v>
      </c>
      <c r="I58" s="3">
        <v>2</v>
      </c>
      <c r="J58" s="3" t="s">
        <v>598</v>
      </c>
      <c r="K58" s="3" t="s">
        <v>598</v>
      </c>
      <c r="L58" s="3" t="s">
        <v>598</v>
      </c>
      <c r="M58" s="5" t="s">
        <v>598</v>
      </c>
      <c r="N58" s="274">
        <v>2</v>
      </c>
      <c r="O58" s="275">
        <f t="shared" si="0"/>
        <v>0.53191489361702127</v>
      </c>
    </row>
    <row r="59" spans="2:15" x14ac:dyDescent="0.25">
      <c r="B59" s="9">
        <v>56</v>
      </c>
      <c r="C59" s="19">
        <v>475</v>
      </c>
      <c r="D59" s="3" t="s">
        <v>598</v>
      </c>
      <c r="E59" s="3" t="s">
        <v>598</v>
      </c>
      <c r="F59" s="3" t="s">
        <v>598</v>
      </c>
      <c r="G59" s="3">
        <v>1</v>
      </c>
      <c r="H59" s="3" t="s">
        <v>598</v>
      </c>
      <c r="I59" s="3" t="s">
        <v>598</v>
      </c>
      <c r="J59" s="3" t="s">
        <v>598</v>
      </c>
      <c r="K59" s="3" t="s">
        <v>598</v>
      </c>
      <c r="L59" s="3" t="s">
        <v>598</v>
      </c>
      <c r="M59" s="5" t="s">
        <v>598</v>
      </c>
      <c r="N59" s="274">
        <v>1</v>
      </c>
      <c r="O59" s="275">
        <f t="shared" si="0"/>
        <v>0.26595744680851063</v>
      </c>
    </row>
    <row r="60" spans="2:15" x14ac:dyDescent="0.25">
      <c r="B60" s="9">
        <v>57</v>
      </c>
      <c r="C60" s="15">
        <v>476</v>
      </c>
      <c r="D60" s="3" t="s">
        <v>598</v>
      </c>
      <c r="E60" s="3" t="s">
        <v>598</v>
      </c>
      <c r="F60" s="3" t="s">
        <v>598</v>
      </c>
      <c r="G60" s="3" t="s">
        <v>598</v>
      </c>
      <c r="H60" s="3">
        <v>1</v>
      </c>
      <c r="I60" s="3" t="s">
        <v>598</v>
      </c>
      <c r="J60" s="3" t="s">
        <v>598</v>
      </c>
      <c r="K60" s="3" t="s">
        <v>598</v>
      </c>
      <c r="L60" s="3" t="s">
        <v>598</v>
      </c>
      <c r="M60" s="5" t="s">
        <v>598</v>
      </c>
      <c r="N60" s="274">
        <v>1</v>
      </c>
      <c r="O60" s="275">
        <f t="shared" si="0"/>
        <v>0.26595744680851063</v>
      </c>
    </row>
    <row r="61" spans="2:15" x14ac:dyDescent="0.25">
      <c r="B61" s="9">
        <v>58</v>
      </c>
      <c r="C61" s="15">
        <v>480</v>
      </c>
      <c r="D61" s="3" t="s">
        <v>598</v>
      </c>
      <c r="E61" s="3" t="s">
        <v>598</v>
      </c>
      <c r="F61" s="3" t="s">
        <v>598</v>
      </c>
      <c r="G61" s="3" t="s">
        <v>598</v>
      </c>
      <c r="H61" s="3">
        <v>2</v>
      </c>
      <c r="I61" s="3" t="s">
        <v>598</v>
      </c>
      <c r="J61" s="3" t="s">
        <v>598</v>
      </c>
      <c r="K61" s="3" t="s">
        <v>598</v>
      </c>
      <c r="L61" s="3" t="s">
        <v>598</v>
      </c>
      <c r="M61" s="5" t="s">
        <v>598</v>
      </c>
      <c r="N61" s="274">
        <v>2</v>
      </c>
      <c r="O61" s="275">
        <f t="shared" si="0"/>
        <v>0.53191489361702127</v>
      </c>
    </row>
    <row r="62" spans="2:15" x14ac:dyDescent="0.25">
      <c r="B62" s="9">
        <v>59</v>
      </c>
      <c r="C62" s="15">
        <v>482</v>
      </c>
      <c r="D62" s="3" t="s">
        <v>598</v>
      </c>
      <c r="E62" s="3" t="s">
        <v>598</v>
      </c>
      <c r="F62" s="3" t="s">
        <v>598</v>
      </c>
      <c r="G62" s="3" t="s">
        <v>598</v>
      </c>
      <c r="H62" s="3" t="s">
        <v>598</v>
      </c>
      <c r="I62" s="3" t="s">
        <v>598</v>
      </c>
      <c r="J62" s="3">
        <v>1</v>
      </c>
      <c r="K62" s="3">
        <v>1</v>
      </c>
      <c r="L62" s="3" t="s">
        <v>598</v>
      </c>
      <c r="M62" s="5" t="s">
        <v>598</v>
      </c>
      <c r="N62" s="274">
        <v>2</v>
      </c>
      <c r="O62" s="275">
        <f t="shared" si="0"/>
        <v>0.53191489361702127</v>
      </c>
    </row>
    <row r="63" spans="2:15" x14ac:dyDescent="0.25">
      <c r="B63" s="9">
        <v>60</v>
      </c>
      <c r="C63" s="15">
        <v>525</v>
      </c>
      <c r="D63" s="3" t="s">
        <v>598</v>
      </c>
      <c r="E63" s="3" t="s">
        <v>598</v>
      </c>
      <c r="F63" s="3" t="s">
        <v>598</v>
      </c>
      <c r="G63" s="3" t="s">
        <v>598</v>
      </c>
      <c r="H63" s="3" t="s">
        <v>598</v>
      </c>
      <c r="I63" s="3">
        <v>2</v>
      </c>
      <c r="J63" s="3" t="s">
        <v>598</v>
      </c>
      <c r="K63" s="3" t="s">
        <v>598</v>
      </c>
      <c r="L63" s="3" t="s">
        <v>598</v>
      </c>
      <c r="M63" s="5" t="s">
        <v>598</v>
      </c>
      <c r="N63" s="274">
        <v>2</v>
      </c>
      <c r="O63" s="275">
        <f t="shared" si="0"/>
        <v>0.53191489361702127</v>
      </c>
    </row>
    <row r="64" spans="2:15" x14ac:dyDescent="0.25">
      <c r="B64" s="9">
        <v>61</v>
      </c>
      <c r="C64" s="19">
        <v>593</v>
      </c>
      <c r="D64" s="3">
        <v>1</v>
      </c>
      <c r="E64" s="3" t="s">
        <v>598</v>
      </c>
      <c r="F64" s="3" t="s">
        <v>598</v>
      </c>
      <c r="G64" s="3" t="s">
        <v>598</v>
      </c>
      <c r="H64" s="3">
        <v>1</v>
      </c>
      <c r="I64" s="3">
        <v>1</v>
      </c>
      <c r="J64" s="3" t="s">
        <v>598</v>
      </c>
      <c r="K64" s="3" t="s">
        <v>598</v>
      </c>
      <c r="L64" s="3" t="s">
        <v>598</v>
      </c>
      <c r="M64" s="5" t="s">
        <v>598</v>
      </c>
      <c r="N64" s="274">
        <v>3</v>
      </c>
      <c r="O64" s="275">
        <f t="shared" si="0"/>
        <v>0.7978723404255319</v>
      </c>
    </row>
    <row r="65" spans="2:15" x14ac:dyDescent="0.25">
      <c r="B65" s="9">
        <v>62</v>
      </c>
      <c r="C65" s="19">
        <v>634</v>
      </c>
      <c r="D65" s="3">
        <v>1</v>
      </c>
      <c r="E65" s="3" t="s">
        <v>598</v>
      </c>
      <c r="F65" s="3" t="s">
        <v>598</v>
      </c>
      <c r="G65" s="3" t="s">
        <v>598</v>
      </c>
      <c r="H65" s="3" t="s">
        <v>598</v>
      </c>
      <c r="I65" s="3" t="s">
        <v>598</v>
      </c>
      <c r="J65" s="3" t="s">
        <v>598</v>
      </c>
      <c r="K65" s="3" t="s">
        <v>598</v>
      </c>
      <c r="L65" s="3" t="s">
        <v>598</v>
      </c>
      <c r="M65" s="5" t="s">
        <v>598</v>
      </c>
      <c r="N65" s="274">
        <v>1</v>
      </c>
      <c r="O65" s="275">
        <f t="shared" si="0"/>
        <v>0.26595744680851063</v>
      </c>
    </row>
    <row r="66" spans="2:15" x14ac:dyDescent="0.25">
      <c r="B66" s="9">
        <v>63</v>
      </c>
      <c r="C66" s="15">
        <v>639</v>
      </c>
      <c r="D66" s="3" t="s">
        <v>598</v>
      </c>
      <c r="E66" s="3" t="s">
        <v>598</v>
      </c>
      <c r="F66" s="3" t="s">
        <v>598</v>
      </c>
      <c r="G66" s="3" t="s">
        <v>598</v>
      </c>
      <c r="H66" s="3">
        <v>1</v>
      </c>
      <c r="I66" s="3" t="s">
        <v>598</v>
      </c>
      <c r="J66" s="3" t="s">
        <v>598</v>
      </c>
      <c r="K66" s="3" t="s">
        <v>598</v>
      </c>
      <c r="L66" s="3" t="s">
        <v>598</v>
      </c>
      <c r="M66" s="5" t="s">
        <v>598</v>
      </c>
      <c r="N66" s="274">
        <v>1</v>
      </c>
      <c r="O66" s="275">
        <f t="shared" si="0"/>
        <v>0.26595744680851063</v>
      </c>
    </row>
    <row r="67" spans="2:15" x14ac:dyDescent="0.25">
      <c r="B67" s="9">
        <v>64</v>
      </c>
      <c r="C67" s="15">
        <v>674</v>
      </c>
      <c r="D67" s="3" t="s">
        <v>598</v>
      </c>
      <c r="E67" s="3" t="s">
        <v>598</v>
      </c>
      <c r="F67" s="3" t="s">
        <v>598</v>
      </c>
      <c r="G67" s="3" t="s">
        <v>598</v>
      </c>
      <c r="H67" s="3">
        <v>1</v>
      </c>
      <c r="I67" s="3">
        <v>1</v>
      </c>
      <c r="J67" s="3" t="s">
        <v>598</v>
      </c>
      <c r="K67" s="3" t="s">
        <v>598</v>
      </c>
      <c r="L67" s="3" t="s">
        <v>598</v>
      </c>
      <c r="M67" s="5" t="s">
        <v>598</v>
      </c>
      <c r="N67" s="274">
        <v>2</v>
      </c>
      <c r="O67" s="275">
        <f t="shared" si="0"/>
        <v>0.53191489361702127</v>
      </c>
    </row>
    <row r="68" spans="2:15" x14ac:dyDescent="0.25">
      <c r="B68" s="9">
        <v>65</v>
      </c>
      <c r="C68" s="15">
        <v>741</v>
      </c>
      <c r="D68" s="3" t="s">
        <v>598</v>
      </c>
      <c r="E68" s="3" t="s">
        <v>598</v>
      </c>
      <c r="F68" s="3" t="s">
        <v>598</v>
      </c>
      <c r="G68" s="3" t="s">
        <v>598</v>
      </c>
      <c r="H68" s="3" t="s">
        <v>598</v>
      </c>
      <c r="I68" s="3">
        <v>1</v>
      </c>
      <c r="J68" s="3" t="s">
        <v>598</v>
      </c>
      <c r="K68" s="3" t="s">
        <v>598</v>
      </c>
      <c r="L68" s="3" t="s">
        <v>598</v>
      </c>
      <c r="M68" s="5" t="s">
        <v>598</v>
      </c>
      <c r="N68" s="274">
        <v>1</v>
      </c>
      <c r="O68" s="275">
        <f t="shared" si="0"/>
        <v>0.26595744680851063</v>
      </c>
    </row>
    <row r="69" spans="2:15" x14ac:dyDescent="0.25">
      <c r="B69" s="9">
        <v>66</v>
      </c>
      <c r="C69" s="15">
        <v>761</v>
      </c>
      <c r="D69" s="3" t="s">
        <v>598</v>
      </c>
      <c r="E69" s="3" t="s">
        <v>598</v>
      </c>
      <c r="F69" s="3" t="s">
        <v>598</v>
      </c>
      <c r="G69" s="3" t="s">
        <v>598</v>
      </c>
      <c r="H69" s="3">
        <v>1</v>
      </c>
      <c r="I69" s="3" t="s">
        <v>598</v>
      </c>
      <c r="J69" s="3" t="s">
        <v>598</v>
      </c>
      <c r="K69" s="3" t="s">
        <v>598</v>
      </c>
      <c r="L69" s="3" t="s">
        <v>598</v>
      </c>
      <c r="M69" s="5" t="s">
        <v>598</v>
      </c>
      <c r="N69" s="274">
        <v>1</v>
      </c>
      <c r="O69" s="275">
        <f t="shared" ref="O69:O79" si="1">N69/376*100</f>
        <v>0.26595744680851063</v>
      </c>
    </row>
    <row r="70" spans="2:15" x14ac:dyDescent="0.25">
      <c r="B70" s="9">
        <v>67</v>
      </c>
      <c r="C70" s="15">
        <v>768</v>
      </c>
      <c r="D70" s="3" t="s">
        <v>598</v>
      </c>
      <c r="E70" s="3" t="s">
        <v>598</v>
      </c>
      <c r="F70" s="3" t="s">
        <v>598</v>
      </c>
      <c r="G70" s="3" t="s">
        <v>598</v>
      </c>
      <c r="H70" s="3" t="s">
        <v>598</v>
      </c>
      <c r="I70" s="3">
        <v>1</v>
      </c>
      <c r="J70" s="3" t="s">
        <v>598</v>
      </c>
      <c r="K70" s="3" t="s">
        <v>598</v>
      </c>
      <c r="L70" s="3" t="s">
        <v>598</v>
      </c>
      <c r="M70" s="5" t="s">
        <v>598</v>
      </c>
      <c r="N70" s="274">
        <v>1</v>
      </c>
      <c r="O70" s="275">
        <f t="shared" si="1"/>
        <v>0.26595744680851063</v>
      </c>
    </row>
    <row r="71" spans="2:15" x14ac:dyDescent="0.25">
      <c r="B71" s="9">
        <v>68</v>
      </c>
      <c r="C71" s="15">
        <v>776</v>
      </c>
      <c r="D71" s="3" t="s">
        <v>598</v>
      </c>
      <c r="E71" s="3" t="s">
        <v>598</v>
      </c>
      <c r="F71" s="3" t="s">
        <v>598</v>
      </c>
      <c r="G71" s="3" t="s">
        <v>598</v>
      </c>
      <c r="H71" s="3" t="s">
        <v>598</v>
      </c>
      <c r="I71" s="3">
        <v>1</v>
      </c>
      <c r="J71" s="3" t="s">
        <v>598</v>
      </c>
      <c r="K71" s="3" t="s">
        <v>598</v>
      </c>
      <c r="L71" s="3" t="s">
        <v>598</v>
      </c>
      <c r="M71" s="5" t="s">
        <v>598</v>
      </c>
      <c r="N71" s="274">
        <v>1</v>
      </c>
      <c r="O71" s="275">
        <f t="shared" si="1"/>
        <v>0.26595744680851063</v>
      </c>
    </row>
    <row r="72" spans="2:15" x14ac:dyDescent="0.25">
      <c r="B72" s="9">
        <v>69</v>
      </c>
      <c r="C72" s="15">
        <v>777</v>
      </c>
      <c r="D72" s="3" t="s">
        <v>598</v>
      </c>
      <c r="E72" s="3" t="s">
        <v>598</v>
      </c>
      <c r="F72" s="3" t="s">
        <v>598</v>
      </c>
      <c r="G72" s="3" t="s">
        <v>598</v>
      </c>
      <c r="H72" s="3" t="s">
        <v>598</v>
      </c>
      <c r="I72" s="3">
        <v>1</v>
      </c>
      <c r="J72" s="3" t="s">
        <v>598</v>
      </c>
      <c r="K72" s="3" t="s">
        <v>598</v>
      </c>
      <c r="L72" s="3" t="s">
        <v>598</v>
      </c>
      <c r="M72" s="5" t="s">
        <v>598</v>
      </c>
      <c r="N72" s="274">
        <v>1</v>
      </c>
      <c r="O72" s="275">
        <f t="shared" si="1"/>
        <v>0.26595744680851063</v>
      </c>
    </row>
    <row r="73" spans="2:15" x14ac:dyDescent="0.25">
      <c r="B73" s="9">
        <v>70</v>
      </c>
      <c r="C73" s="15">
        <v>778</v>
      </c>
      <c r="D73" s="3" t="s">
        <v>598</v>
      </c>
      <c r="E73" s="3" t="s">
        <v>598</v>
      </c>
      <c r="F73" s="3" t="s">
        <v>598</v>
      </c>
      <c r="G73" s="3" t="s">
        <v>598</v>
      </c>
      <c r="H73" s="3">
        <v>2</v>
      </c>
      <c r="I73" s="3">
        <v>7</v>
      </c>
      <c r="J73" s="3" t="s">
        <v>598</v>
      </c>
      <c r="K73" s="3" t="s">
        <v>598</v>
      </c>
      <c r="L73" s="3" t="s">
        <v>598</v>
      </c>
      <c r="M73" s="5" t="s">
        <v>598</v>
      </c>
      <c r="N73" s="274">
        <v>9</v>
      </c>
      <c r="O73" s="275">
        <f t="shared" si="1"/>
        <v>2.3936170212765959</v>
      </c>
    </row>
    <row r="74" spans="2:15" x14ac:dyDescent="0.25">
      <c r="B74" s="9">
        <v>71</v>
      </c>
      <c r="C74" s="15">
        <v>910</v>
      </c>
      <c r="D74" s="3" t="s">
        <v>598</v>
      </c>
      <c r="E74" s="3" t="s">
        <v>598</v>
      </c>
      <c r="F74" s="3" t="s">
        <v>598</v>
      </c>
      <c r="G74" s="3" t="s">
        <v>598</v>
      </c>
      <c r="H74" s="3" t="s">
        <v>598</v>
      </c>
      <c r="I74" s="3">
        <v>1</v>
      </c>
      <c r="J74" s="3" t="s">
        <v>598</v>
      </c>
      <c r="K74" s="3" t="s">
        <v>598</v>
      </c>
      <c r="L74" s="3" t="s">
        <v>598</v>
      </c>
      <c r="M74" s="5" t="s">
        <v>598</v>
      </c>
      <c r="N74" s="274">
        <v>1</v>
      </c>
      <c r="O74" s="275">
        <f t="shared" si="1"/>
        <v>0.26595744680851063</v>
      </c>
    </row>
    <row r="75" spans="2:15" x14ac:dyDescent="0.25">
      <c r="B75" s="9">
        <v>72</v>
      </c>
      <c r="C75" s="19">
        <v>915</v>
      </c>
      <c r="D75" s="3">
        <v>2</v>
      </c>
      <c r="E75" s="3" t="s">
        <v>598</v>
      </c>
      <c r="F75" s="3" t="s">
        <v>598</v>
      </c>
      <c r="G75" s="3" t="s">
        <v>598</v>
      </c>
      <c r="H75" s="3" t="s">
        <v>598</v>
      </c>
      <c r="I75" s="3" t="s">
        <v>598</v>
      </c>
      <c r="J75" s="3" t="s">
        <v>598</v>
      </c>
      <c r="K75" s="3" t="s">
        <v>598</v>
      </c>
      <c r="L75" s="3" t="s">
        <v>598</v>
      </c>
      <c r="M75" s="5" t="s">
        <v>598</v>
      </c>
      <c r="N75" s="274">
        <v>2</v>
      </c>
      <c r="O75" s="275">
        <f t="shared" si="1"/>
        <v>0.53191489361702127</v>
      </c>
    </row>
    <row r="76" spans="2:15" x14ac:dyDescent="0.25">
      <c r="B76" s="9">
        <v>73</v>
      </c>
      <c r="C76" s="15">
        <v>956</v>
      </c>
      <c r="D76" s="3" t="s">
        <v>598</v>
      </c>
      <c r="E76" s="3" t="s">
        <v>598</v>
      </c>
      <c r="F76" s="3" t="s">
        <v>598</v>
      </c>
      <c r="G76" s="3" t="s">
        <v>598</v>
      </c>
      <c r="H76" s="3" t="s">
        <v>598</v>
      </c>
      <c r="I76" s="3" t="s">
        <v>598</v>
      </c>
      <c r="J76" s="3">
        <v>1</v>
      </c>
      <c r="K76" s="3" t="s">
        <v>598</v>
      </c>
      <c r="L76" s="3" t="s">
        <v>598</v>
      </c>
      <c r="M76" s="5" t="s">
        <v>598</v>
      </c>
      <c r="N76" s="274">
        <v>1</v>
      </c>
      <c r="O76" s="275">
        <f t="shared" si="1"/>
        <v>0.26595744680851063</v>
      </c>
    </row>
    <row r="77" spans="2:15" x14ac:dyDescent="0.25">
      <c r="B77" s="9">
        <v>74</v>
      </c>
      <c r="C77" s="15">
        <v>990</v>
      </c>
      <c r="D77" s="3" t="s">
        <v>598</v>
      </c>
      <c r="E77" s="3" t="s">
        <v>598</v>
      </c>
      <c r="F77" s="3" t="s">
        <v>598</v>
      </c>
      <c r="G77" s="3" t="s">
        <v>598</v>
      </c>
      <c r="H77" s="3">
        <v>1</v>
      </c>
      <c r="I77" s="3" t="s">
        <v>598</v>
      </c>
      <c r="J77" s="3" t="s">
        <v>598</v>
      </c>
      <c r="K77" s="3" t="s">
        <v>598</v>
      </c>
      <c r="L77" s="3" t="s">
        <v>598</v>
      </c>
      <c r="M77" s="5" t="s">
        <v>598</v>
      </c>
      <c r="N77" s="274">
        <v>1</v>
      </c>
      <c r="O77" s="275">
        <f t="shared" si="1"/>
        <v>0.26595744680851063</v>
      </c>
    </row>
    <row r="78" spans="2:15" x14ac:dyDescent="0.25">
      <c r="B78" s="9">
        <v>75</v>
      </c>
      <c r="C78" s="19">
        <v>1242</v>
      </c>
      <c r="D78" s="3" t="s">
        <v>598</v>
      </c>
      <c r="E78" s="3">
        <v>1</v>
      </c>
      <c r="F78" s="3" t="s">
        <v>598</v>
      </c>
      <c r="G78" s="3">
        <v>2</v>
      </c>
      <c r="H78" s="3" t="s">
        <v>598</v>
      </c>
      <c r="I78" s="3" t="s">
        <v>598</v>
      </c>
      <c r="J78" s="3" t="s">
        <v>598</v>
      </c>
      <c r="K78" s="3" t="s">
        <v>598</v>
      </c>
      <c r="L78" s="3" t="s">
        <v>598</v>
      </c>
      <c r="M78" s="5">
        <v>1</v>
      </c>
      <c r="N78" s="274">
        <v>4</v>
      </c>
      <c r="O78" s="275">
        <f t="shared" si="1"/>
        <v>1.0638297872340425</v>
      </c>
    </row>
    <row r="79" spans="2:15" ht="15.75" thickBot="1" x14ac:dyDescent="0.3">
      <c r="B79" s="118">
        <v>76</v>
      </c>
      <c r="C79" s="18" t="s">
        <v>108</v>
      </c>
      <c r="D79" s="163">
        <v>4</v>
      </c>
      <c r="E79" s="163"/>
      <c r="F79" s="163"/>
      <c r="G79" s="163"/>
      <c r="H79" s="163">
        <v>10</v>
      </c>
      <c r="I79" s="163">
        <v>41</v>
      </c>
      <c r="J79" s="163">
        <v>8</v>
      </c>
      <c r="K79" s="163">
        <v>1</v>
      </c>
      <c r="L79" s="163"/>
      <c r="M79" s="255"/>
      <c r="N79" s="276">
        <v>64</v>
      </c>
      <c r="O79" s="277">
        <f t="shared" si="1"/>
        <v>17.021276595744681</v>
      </c>
    </row>
  </sheetData>
  <mergeCells count="8">
    <mergeCell ref="A1:R1"/>
    <mergeCell ref="J2:M2"/>
    <mergeCell ref="I2:I3"/>
    <mergeCell ref="H2:H3"/>
    <mergeCell ref="B2:B3"/>
    <mergeCell ref="C2:C3"/>
    <mergeCell ref="D2:G2"/>
    <mergeCell ref="N2:O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3"/>
  <sheetViews>
    <sheetView tabSelected="1" workbookViewId="0">
      <selection activeCell="B1" sqref="B1:K1"/>
    </sheetView>
  </sheetViews>
  <sheetFormatPr defaultRowHeight="15" x14ac:dyDescent="0.25"/>
  <cols>
    <col min="1" max="1" width="5" style="49" customWidth="1"/>
    <col min="2" max="2" width="13" style="49" customWidth="1"/>
    <col min="3" max="3" width="12.7109375" style="154" customWidth="1"/>
    <col min="4" max="4" width="9.42578125" style="49" customWidth="1"/>
    <col min="5" max="5" width="17.5703125" style="49" customWidth="1"/>
    <col min="6" max="6" width="12.42578125" style="49" customWidth="1"/>
    <col min="7" max="7" width="10.28515625" style="49" customWidth="1"/>
    <col min="8" max="8" width="16.140625" style="49" customWidth="1"/>
    <col min="9" max="9" width="15.42578125" style="49" customWidth="1"/>
    <col min="10" max="10" width="14.5703125" style="49" customWidth="1"/>
    <col min="11" max="11" width="12" style="155" customWidth="1"/>
    <col min="12" max="12" width="17.85546875" style="49" customWidth="1"/>
    <col min="13" max="13" width="11" style="49" customWidth="1"/>
    <col min="14" max="14" width="9.140625" style="168"/>
    <col min="15" max="15" width="11.42578125" style="49" customWidth="1"/>
    <col min="16" max="16384" width="9.140625" style="49"/>
  </cols>
  <sheetData>
    <row r="1" spans="2:15" s="44" customFormat="1" ht="34.5" customHeight="1" thickBot="1" x14ac:dyDescent="0.3">
      <c r="B1" s="435" t="s">
        <v>604</v>
      </c>
      <c r="C1" s="435"/>
      <c r="D1" s="435"/>
      <c r="E1" s="435"/>
      <c r="F1" s="435"/>
      <c r="G1" s="435"/>
      <c r="H1" s="435"/>
      <c r="I1" s="435"/>
      <c r="J1" s="436"/>
      <c r="K1" s="436"/>
      <c r="N1" s="164"/>
    </row>
    <row r="2" spans="2:15" s="45" customFormat="1" ht="16.5" customHeight="1" thickBot="1" x14ac:dyDescent="0.3">
      <c r="B2" s="428" t="s">
        <v>410</v>
      </c>
      <c r="C2" s="437" t="s">
        <v>371</v>
      </c>
      <c r="D2" s="441" t="s">
        <v>132</v>
      </c>
      <c r="E2" s="442"/>
      <c r="F2" s="442"/>
      <c r="G2" s="443"/>
      <c r="H2" s="439" t="s">
        <v>129</v>
      </c>
      <c r="I2" s="450" t="s">
        <v>124</v>
      </c>
      <c r="J2" s="444" t="s">
        <v>133</v>
      </c>
      <c r="K2" s="444"/>
      <c r="L2" s="444"/>
      <c r="M2" s="445"/>
      <c r="N2" s="452" t="s">
        <v>453</v>
      </c>
      <c r="O2" s="445"/>
    </row>
    <row r="3" spans="2:15" s="45" customFormat="1" ht="40.5" customHeight="1" thickBot="1" x14ac:dyDescent="0.3">
      <c r="B3" s="429"/>
      <c r="C3" s="438"/>
      <c r="D3" s="124" t="s">
        <v>448</v>
      </c>
      <c r="E3" s="125" t="s">
        <v>121</v>
      </c>
      <c r="F3" s="125" t="s">
        <v>122</v>
      </c>
      <c r="G3" s="126" t="s">
        <v>123</v>
      </c>
      <c r="H3" s="440"/>
      <c r="I3" s="451"/>
      <c r="J3" s="127" t="s">
        <v>125</v>
      </c>
      <c r="K3" s="128" t="s">
        <v>126</v>
      </c>
      <c r="L3" s="129" t="s">
        <v>127</v>
      </c>
      <c r="M3" s="130" t="s">
        <v>128</v>
      </c>
      <c r="N3" s="278" t="s">
        <v>600</v>
      </c>
      <c r="O3" s="160" t="s">
        <v>599</v>
      </c>
    </row>
    <row r="4" spans="2:15" s="136" customFormat="1" ht="15.75" x14ac:dyDescent="0.25">
      <c r="B4" s="119" t="s">
        <v>446</v>
      </c>
      <c r="C4" s="169" t="s">
        <v>396</v>
      </c>
      <c r="D4" s="131">
        <v>33</v>
      </c>
      <c r="E4" s="132">
        <v>22</v>
      </c>
      <c r="F4" s="132">
        <v>12</v>
      </c>
      <c r="G4" s="133">
        <v>14</v>
      </c>
      <c r="H4" s="119">
        <v>110</v>
      </c>
      <c r="I4" s="134">
        <v>147</v>
      </c>
      <c r="J4" s="119">
        <v>19</v>
      </c>
      <c r="K4" s="132">
        <v>7</v>
      </c>
      <c r="L4" s="132">
        <v>3</v>
      </c>
      <c r="M4" s="135">
        <v>6</v>
      </c>
      <c r="N4" s="165">
        <f>SUM(D4:M4)</f>
        <v>373</v>
      </c>
      <c r="O4" s="210">
        <f>N4/376*100</f>
        <v>99.202127659574472</v>
      </c>
    </row>
    <row r="5" spans="2:15" s="46" customFormat="1" ht="15.75" customHeight="1" x14ac:dyDescent="0.25">
      <c r="B5" s="447" t="s">
        <v>444</v>
      </c>
      <c r="C5" s="170" t="s">
        <v>426</v>
      </c>
      <c r="D5" s="120" t="s">
        <v>598</v>
      </c>
      <c r="E5" s="121" t="s">
        <v>598</v>
      </c>
      <c r="F5" s="121">
        <v>1</v>
      </c>
      <c r="G5" s="122" t="s">
        <v>598</v>
      </c>
      <c r="H5" s="123">
        <v>13</v>
      </c>
      <c r="I5" s="76">
        <v>13</v>
      </c>
      <c r="J5" s="123">
        <v>2</v>
      </c>
      <c r="K5" s="137" t="s">
        <v>598</v>
      </c>
      <c r="L5" s="47" t="s">
        <v>598</v>
      </c>
      <c r="M5" s="62" t="s">
        <v>598</v>
      </c>
      <c r="N5" s="166">
        <f>SUM(D5:M5)</f>
        <v>29</v>
      </c>
      <c r="O5" s="211">
        <f t="shared" ref="O5:O43" si="0">N5/376*100</f>
        <v>7.7127659574468082</v>
      </c>
    </row>
    <row r="6" spans="2:15" ht="15.75" x14ac:dyDescent="0.25">
      <c r="B6" s="447"/>
      <c r="C6" s="170" t="s">
        <v>438</v>
      </c>
      <c r="D6" s="138" t="s">
        <v>598</v>
      </c>
      <c r="E6" s="137">
        <v>1</v>
      </c>
      <c r="F6" s="137" t="s">
        <v>598</v>
      </c>
      <c r="G6" s="139">
        <v>2</v>
      </c>
      <c r="H6" s="140">
        <v>49</v>
      </c>
      <c r="I6" s="75">
        <v>52</v>
      </c>
      <c r="J6" s="140">
        <v>2</v>
      </c>
      <c r="K6" s="137" t="s">
        <v>598</v>
      </c>
      <c r="L6" s="137" t="s">
        <v>598</v>
      </c>
      <c r="M6" s="141">
        <v>2</v>
      </c>
      <c r="N6" s="166">
        <f>SUM(D6:M6)</f>
        <v>108</v>
      </c>
      <c r="O6" s="211">
        <f t="shared" si="0"/>
        <v>28.723404255319153</v>
      </c>
    </row>
    <row r="7" spans="2:15" ht="15.75" x14ac:dyDescent="0.25">
      <c r="B7" s="447"/>
      <c r="C7" s="170" t="s">
        <v>394</v>
      </c>
      <c r="D7" s="138" t="s">
        <v>598</v>
      </c>
      <c r="E7" s="137">
        <v>1</v>
      </c>
      <c r="F7" s="137">
        <v>2</v>
      </c>
      <c r="G7" s="139">
        <v>1</v>
      </c>
      <c r="H7" s="140">
        <v>71</v>
      </c>
      <c r="I7" s="75">
        <v>86</v>
      </c>
      <c r="J7" s="140">
        <v>1</v>
      </c>
      <c r="K7" s="137">
        <v>5</v>
      </c>
      <c r="L7" s="137" t="s">
        <v>598</v>
      </c>
      <c r="M7" s="141" t="s">
        <v>598</v>
      </c>
      <c r="N7" s="166">
        <f>SUM(D7:M7)</f>
        <v>167</v>
      </c>
      <c r="O7" s="211">
        <f t="shared" si="0"/>
        <v>44.414893617021278</v>
      </c>
    </row>
    <row r="8" spans="2:15" ht="15.75" x14ac:dyDescent="0.25">
      <c r="B8" s="448"/>
      <c r="C8" s="170" t="s">
        <v>403</v>
      </c>
      <c r="D8" s="120" t="s">
        <v>598</v>
      </c>
      <c r="E8" s="121">
        <v>10</v>
      </c>
      <c r="F8" s="121">
        <v>7</v>
      </c>
      <c r="G8" s="122">
        <v>5</v>
      </c>
      <c r="H8" s="123">
        <v>9</v>
      </c>
      <c r="I8" s="76">
        <v>26</v>
      </c>
      <c r="J8" s="142">
        <v>4</v>
      </c>
      <c r="K8" s="143">
        <v>1</v>
      </c>
      <c r="L8" s="137">
        <v>3</v>
      </c>
      <c r="M8" s="141">
        <v>1</v>
      </c>
      <c r="N8" s="166">
        <f>SUM(D8:M8)</f>
        <v>66</v>
      </c>
      <c r="O8" s="211">
        <f t="shared" si="0"/>
        <v>17.553191489361701</v>
      </c>
    </row>
    <row r="9" spans="2:15" ht="15.75" x14ac:dyDescent="0.25">
      <c r="B9" s="119" t="s">
        <v>409</v>
      </c>
      <c r="C9" s="170" t="s">
        <v>374</v>
      </c>
      <c r="D9" s="138">
        <v>33</v>
      </c>
      <c r="E9" s="137">
        <v>22</v>
      </c>
      <c r="F9" s="137">
        <v>12</v>
      </c>
      <c r="G9" s="139">
        <v>14</v>
      </c>
      <c r="H9" s="140">
        <v>110</v>
      </c>
      <c r="I9" s="75">
        <v>149</v>
      </c>
      <c r="J9" s="140">
        <v>19</v>
      </c>
      <c r="K9" s="137">
        <v>7</v>
      </c>
      <c r="L9" s="137">
        <v>3</v>
      </c>
      <c r="M9" s="141">
        <v>7</v>
      </c>
      <c r="N9" s="166">
        <f t="shared" ref="N9:N41" si="1">SUM(D9:M9)</f>
        <v>376</v>
      </c>
      <c r="O9" s="211">
        <f t="shared" si="0"/>
        <v>100</v>
      </c>
    </row>
    <row r="10" spans="2:15" ht="15.75" x14ac:dyDescent="0.25">
      <c r="B10" s="446" t="s">
        <v>413</v>
      </c>
      <c r="C10" s="170" t="s">
        <v>382</v>
      </c>
      <c r="D10" s="138">
        <v>33</v>
      </c>
      <c r="E10" s="137">
        <v>22</v>
      </c>
      <c r="F10" s="137">
        <v>12</v>
      </c>
      <c r="G10" s="139">
        <v>14</v>
      </c>
      <c r="H10" s="140">
        <v>110</v>
      </c>
      <c r="I10" s="75">
        <v>149</v>
      </c>
      <c r="J10" s="140">
        <v>18</v>
      </c>
      <c r="K10" s="137">
        <v>7</v>
      </c>
      <c r="L10" s="137">
        <v>3</v>
      </c>
      <c r="M10" s="141">
        <v>7</v>
      </c>
      <c r="N10" s="166">
        <f t="shared" si="1"/>
        <v>375</v>
      </c>
      <c r="O10" s="211">
        <f t="shared" si="0"/>
        <v>99.7340425531915</v>
      </c>
    </row>
    <row r="11" spans="2:15" ht="15.75" x14ac:dyDescent="0.25">
      <c r="B11" s="446"/>
      <c r="C11" s="170" t="s">
        <v>383</v>
      </c>
      <c r="D11" s="138">
        <v>33</v>
      </c>
      <c r="E11" s="137">
        <v>22</v>
      </c>
      <c r="F11" s="137">
        <v>12</v>
      </c>
      <c r="G11" s="139">
        <v>14</v>
      </c>
      <c r="H11" s="140">
        <v>110</v>
      </c>
      <c r="I11" s="75">
        <v>149</v>
      </c>
      <c r="J11" s="140">
        <v>19</v>
      </c>
      <c r="K11" s="137">
        <v>7</v>
      </c>
      <c r="L11" s="137">
        <v>3</v>
      </c>
      <c r="M11" s="141">
        <v>7</v>
      </c>
      <c r="N11" s="166">
        <f t="shared" si="1"/>
        <v>376</v>
      </c>
      <c r="O11" s="211">
        <f t="shared" si="0"/>
        <v>100</v>
      </c>
    </row>
    <row r="12" spans="2:15" ht="15.75" x14ac:dyDescent="0.25">
      <c r="B12" s="446"/>
      <c r="C12" s="170" t="s">
        <v>427</v>
      </c>
      <c r="D12" s="138">
        <v>14</v>
      </c>
      <c r="E12" s="137">
        <v>3</v>
      </c>
      <c r="F12" s="137">
        <v>6</v>
      </c>
      <c r="G12" s="139">
        <v>9</v>
      </c>
      <c r="H12" s="140">
        <v>35</v>
      </c>
      <c r="I12" s="75">
        <v>37</v>
      </c>
      <c r="J12" s="140">
        <v>9</v>
      </c>
      <c r="K12" s="137">
        <v>5</v>
      </c>
      <c r="L12" s="137" t="s">
        <v>598</v>
      </c>
      <c r="M12" s="141">
        <v>1</v>
      </c>
      <c r="N12" s="166">
        <f t="shared" si="1"/>
        <v>119</v>
      </c>
      <c r="O12" s="211">
        <f t="shared" si="0"/>
        <v>31.648936170212767</v>
      </c>
    </row>
    <row r="13" spans="2:15" ht="15.75" x14ac:dyDescent="0.25">
      <c r="B13" s="446"/>
      <c r="C13" s="170" t="s">
        <v>428</v>
      </c>
      <c r="D13" s="138">
        <v>15</v>
      </c>
      <c r="E13" s="137">
        <v>3</v>
      </c>
      <c r="F13" s="137">
        <v>6</v>
      </c>
      <c r="G13" s="139">
        <v>9</v>
      </c>
      <c r="H13" s="140">
        <v>35</v>
      </c>
      <c r="I13" s="75">
        <v>38</v>
      </c>
      <c r="J13" s="140">
        <v>10</v>
      </c>
      <c r="K13" s="137">
        <v>5</v>
      </c>
      <c r="L13" s="137" t="s">
        <v>598</v>
      </c>
      <c r="M13" s="141">
        <v>1</v>
      </c>
      <c r="N13" s="166">
        <f t="shared" si="1"/>
        <v>122</v>
      </c>
      <c r="O13" s="211">
        <f t="shared" si="0"/>
        <v>32.446808510638299</v>
      </c>
    </row>
    <row r="14" spans="2:15" ht="15.75" x14ac:dyDescent="0.25">
      <c r="B14" s="446"/>
      <c r="C14" s="170" t="s">
        <v>429</v>
      </c>
      <c r="D14" s="138">
        <v>15</v>
      </c>
      <c r="E14" s="137">
        <v>3</v>
      </c>
      <c r="F14" s="137">
        <v>6</v>
      </c>
      <c r="G14" s="139">
        <v>8</v>
      </c>
      <c r="H14" s="140">
        <v>35</v>
      </c>
      <c r="I14" s="75">
        <v>35</v>
      </c>
      <c r="J14" s="140">
        <v>10</v>
      </c>
      <c r="K14" s="137">
        <v>5</v>
      </c>
      <c r="L14" s="137" t="s">
        <v>598</v>
      </c>
      <c r="M14" s="141">
        <v>1</v>
      </c>
      <c r="N14" s="166">
        <f t="shared" si="1"/>
        <v>118</v>
      </c>
      <c r="O14" s="211">
        <f t="shared" si="0"/>
        <v>31.382978723404253</v>
      </c>
    </row>
    <row r="15" spans="2:15" ht="15.75" x14ac:dyDescent="0.25">
      <c r="B15" s="446"/>
      <c r="C15" s="170" t="s">
        <v>384</v>
      </c>
      <c r="D15" s="138">
        <v>7</v>
      </c>
      <c r="E15" s="137">
        <v>2</v>
      </c>
      <c r="F15" s="137" t="s">
        <v>598</v>
      </c>
      <c r="G15" s="139">
        <v>7</v>
      </c>
      <c r="H15" s="140">
        <v>30</v>
      </c>
      <c r="I15" s="75">
        <v>23</v>
      </c>
      <c r="J15" s="140">
        <v>10</v>
      </c>
      <c r="K15" s="137">
        <v>4</v>
      </c>
      <c r="L15" s="137" t="s">
        <v>598</v>
      </c>
      <c r="M15" s="141">
        <v>1</v>
      </c>
      <c r="N15" s="166">
        <f t="shared" si="1"/>
        <v>84</v>
      </c>
      <c r="O15" s="211">
        <f t="shared" si="0"/>
        <v>22.340425531914892</v>
      </c>
    </row>
    <row r="16" spans="2:15" ht="15.75" x14ac:dyDescent="0.25">
      <c r="B16" s="446"/>
      <c r="C16" s="170" t="s">
        <v>430</v>
      </c>
      <c r="D16" s="138">
        <v>15</v>
      </c>
      <c r="E16" s="137">
        <v>3</v>
      </c>
      <c r="F16" s="137">
        <v>6</v>
      </c>
      <c r="G16" s="139">
        <v>7</v>
      </c>
      <c r="H16" s="140">
        <v>35</v>
      </c>
      <c r="I16" s="75">
        <v>38</v>
      </c>
      <c r="J16" s="140">
        <v>9</v>
      </c>
      <c r="K16" s="137">
        <v>5</v>
      </c>
      <c r="L16" s="137" t="s">
        <v>598</v>
      </c>
      <c r="M16" s="141">
        <v>1</v>
      </c>
      <c r="N16" s="166">
        <f t="shared" si="1"/>
        <v>119</v>
      </c>
      <c r="O16" s="211">
        <f t="shared" si="0"/>
        <v>31.648936170212767</v>
      </c>
    </row>
    <row r="17" spans="2:15" ht="15.75" x14ac:dyDescent="0.25">
      <c r="B17" s="446"/>
      <c r="C17" s="170" t="s">
        <v>431</v>
      </c>
      <c r="D17" s="138">
        <v>15</v>
      </c>
      <c r="E17" s="137">
        <v>3</v>
      </c>
      <c r="F17" s="137">
        <v>6</v>
      </c>
      <c r="G17" s="139">
        <v>8</v>
      </c>
      <c r="H17" s="140">
        <v>35</v>
      </c>
      <c r="I17" s="75">
        <v>38</v>
      </c>
      <c r="J17" s="140">
        <v>11</v>
      </c>
      <c r="K17" s="137">
        <v>5</v>
      </c>
      <c r="L17" s="137" t="s">
        <v>598</v>
      </c>
      <c r="M17" s="141">
        <v>1</v>
      </c>
      <c r="N17" s="166">
        <f t="shared" si="1"/>
        <v>122</v>
      </c>
      <c r="O17" s="211">
        <f t="shared" si="0"/>
        <v>32.446808510638299</v>
      </c>
    </row>
    <row r="18" spans="2:15" ht="15.75" x14ac:dyDescent="0.25">
      <c r="B18" s="446"/>
      <c r="C18" s="170" t="s">
        <v>385</v>
      </c>
      <c r="D18" s="138">
        <v>15</v>
      </c>
      <c r="E18" s="137">
        <v>3</v>
      </c>
      <c r="F18" s="137">
        <v>6</v>
      </c>
      <c r="G18" s="139">
        <v>9</v>
      </c>
      <c r="H18" s="140">
        <v>35</v>
      </c>
      <c r="I18" s="75">
        <v>38</v>
      </c>
      <c r="J18" s="140">
        <v>11</v>
      </c>
      <c r="K18" s="137">
        <v>5</v>
      </c>
      <c r="L18" s="137" t="s">
        <v>598</v>
      </c>
      <c r="M18" s="141">
        <v>1</v>
      </c>
      <c r="N18" s="166">
        <f t="shared" si="1"/>
        <v>123</v>
      </c>
      <c r="O18" s="211">
        <f t="shared" si="0"/>
        <v>32.712765957446813</v>
      </c>
    </row>
    <row r="19" spans="2:15" ht="15.75" x14ac:dyDescent="0.25">
      <c r="B19" s="446"/>
      <c r="C19" s="170" t="s">
        <v>386</v>
      </c>
      <c r="D19" s="138">
        <v>15</v>
      </c>
      <c r="E19" s="137">
        <v>3</v>
      </c>
      <c r="F19" s="137">
        <v>6</v>
      </c>
      <c r="G19" s="139">
        <v>8</v>
      </c>
      <c r="H19" s="140">
        <v>35</v>
      </c>
      <c r="I19" s="75">
        <v>38</v>
      </c>
      <c r="J19" s="140">
        <v>11</v>
      </c>
      <c r="K19" s="137">
        <v>5</v>
      </c>
      <c r="L19" s="137" t="s">
        <v>598</v>
      </c>
      <c r="M19" s="141">
        <v>1</v>
      </c>
      <c r="N19" s="166">
        <f t="shared" si="1"/>
        <v>122</v>
      </c>
      <c r="O19" s="211">
        <f t="shared" si="0"/>
        <v>32.446808510638299</v>
      </c>
    </row>
    <row r="20" spans="2:15" ht="15.75" x14ac:dyDescent="0.25">
      <c r="B20" s="446"/>
      <c r="C20" s="170" t="s">
        <v>387</v>
      </c>
      <c r="D20" s="138">
        <v>15</v>
      </c>
      <c r="E20" s="137">
        <v>3</v>
      </c>
      <c r="F20" s="137">
        <v>6</v>
      </c>
      <c r="G20" s="139">
        <v>9</v>
      </c>
      <c r="H20" s="140">
        <v>32</v>
      </c>
      <c r="I20" s="75">
        <v>38</v>
      </c>
      <c r="J20" s="140">
        <v>9</v>
      </c>
      <c r="K20" s="137">
        <v>5</v>
      </c>
      <c r="L20" s="137" t="s">
        <v>598</v>
      </c>
      <c r="M20" s="141">
        <v>1</v>
      </c>
      <c r="N20" s="166">
        <f t="shared" si="1"/>
        <v>118</v>
      </c>
      <c r="O20" s="211">
        <f t="shared" si="0"/>
        <v>31.382978723404253</v>
      </c>
    </row>
    <row r="21" spans="2:15" ht="15.75" x14ac:dyDescent="0.25">
      <c r="B21" s="446" t="s">
        <v>445</v>
      </c>
      <c r="C21" s="170" t="s">
        <v>388</v>
      </c>
      <c r="D21" s="138" t="s">
        <v>598</v>
      </c>
      <c r="E21" s="137" t="s">
        <v>598</v>
      </c>
      <c r="F21" s="137">
        <v>1</v>
      </c>
      <c r="G21" s="139" t="s">
        <v>598</v>
      </c>
      <c r="H21" s="140">
        <v>62</v>
      </c>
      <c r="I21" s="75">
        <v>73</v>
      </c>
      <c r="J21" s="140">
        <v>2</v>
      </c>
      <c r="K21" s="137" t="s">
        <v>598</v>
      </c>
      <c r="L21" s="137" t="s">
        <v>598</v>
      </c>
      <c r="M21" s="141" t="s">
        <v>598</v>
      </c>
      <c r="N21" s="166">
        <f t="shared" si="1"/>
        <v>138</v>
      </c>
      <c r="O21" s="211">
        <f t="shared" si="0"/>
        <v>36.702127659574465</v>
      </c>
    </row>
    <row r="22" spans="2:15" ht="15.75" x14ac:dyDescent="0.25">
      <c r="B22" s="446"/>
      <c r="C22" s="170" t="s">
        <v>432</v>
      </c>
      <c r="D22" s="138" t="s">
        <v>598</v>
      </c>
      <c r="E22" s="137" t="s">
        <v>598</v>
      </c>
      <c r="F22" s="137">
        <v>1</v>
      </c>
      <c r="G22" s="139" t="s">
        <v>598</v>
      </c>
      <c r="H22" s="140">
        <v>21</v>
      </c>
      <c r="I22" s="75">
        <v>32</v>
      </c>
      <c r="J22" s="140">
        <v>1</v>
      </c>
      <c r="K22" s="137" t="s">
        <v>598</v>
      </c>
      <c r="L22" s="137" t="s">
        <v>598</v>
      </c>
      <c r="M22" s="141" t="s">
        <v>598</v>
      </c>
      <c r="N22" s="166">
        <f t="shared" si="1"/>
        <v>55</v>
      </c>
      <c r="O22" s="211">
        <f t="shared" si="0"/>
        <v>14.627659574468085</v>
      </c>
    </row>
    <row r="23" spans="2:15" ht="15.75" x14ac:dyDescent="0.25">
      <c r="B23" s="446"/>
      <c r="C23" s="170" t="s">
        <v>389</v>
      </c>
      <c r="D23" s="138" t="s">
        <v>598</v>
      </c>
      <c r="E23" s="137">
        <v>1</v>
      </c>
      <c r="F23" s="137">
        <v>1</v>
      </c>
      <c r="G23" s="139" t="s">
        <v>598</v>
      </c>
      <c r="H23" s="140">
        <v>35</v>
      </c>
      <c r="I23" s="75">
        <v>41</v>
      </c>
      <c r="J23" s="140">
        <v>1</v>
      </c>
      <c r="K23" s="137">
        <v>2</v>
      </c>
      <c r="L23" s="137" t="s">
        <v>598</v>
      </c>
      <c r="M23" s="141" t="s">
        <v>598</v>
      </c>
      <c r="N23" s="166">
        <f t="shared" si="1"/>
        <v>81</v>
      </c>
      <c r="O23" s="211">
        <f t="shared" si="0"/>
        <v>21.542553191489361</v>
      </c>
    </row>
    <row r="24" spans="2:15" ht="15.75" x14ac:dyDescent="0.25">
      <c r="B24" s="446"/>
      <c r="C24" s="170" t="s">
        <v>433</v>
      </c>
      <c r="D24" s="138" t="s">
        <v>598</v>
      </c>
      <c r="E24" s="137" t="s">
        <v>598</v>
      </c>
      <c r="F24" s="137">
        <v>1</v>
      </c>
      <c r="G24" s="139" t="s">
        <v>598</v>
      </c>
      <c r="H24" s="140">
        <v>68</v>
      </c>
      <c r="I24" s="75">
        <v>79</v>
      </c>
      <c r="J24" s="140" t="s">
        <v>598</v>
      </c>
      <c r="K24" s="137">
        <v>2</v>
      </c>
      <c r="L24" s="137" t="s">
        <v>598</v>
      </c>
      <c r="M24" s="141" t="s">
        <v>598</v>
      </c>
      <c r="N24" s="166">
        <f t="shared" si="1"/>
        <v>150</v>
      </c>
      <c r="O24" s="211">
        <f t="shared" si="0"/>
        <v>39.893617021276597</v>
      </c>
    </row>
    <row r="25" spans="2:15" ht="15.75" x14ac:dyDescent="0.25">
      <c r="B25" s="446"/>
      <c r="C25" s="170" t="s">
        <v>434</v>
      </c>
      <c r="D25" s="138" t="s">
        <v>598</v>
      </c>
      <c r="E25" s="137" t="s">
        <v>598</v>
      </c>
      <c r="F25" s="137">
        <v>1</v>
      </c>
      <c r="G25" s="139" t="s">
        <v>598</v>
      </c>
      <c r="H25" s="140">
        <v>32</v>
      </c>
      <c r="I25" s="75">
        <v>46</v>
      </c>
      <c r="J25" s="140">
        <v>1</v>
      </c>
      <c r="K25" s="137" t="s">
        <v>598</v>
      </c>
      <c r="L25" s="137" t="s">
        <v>598</v>
      </c>
      <c r="M25" s="141" t="s">
        <v>598</v>
      </c>
      <c r="N25" s="166">
        <f t="shared" si="1"/>
        <v>80</v>
      </c>
      <c r="O25" s="211">
        <f t="shared" si="0"/>
        <v>21.276595744680851</v>
      </c>
    </row>
    <row r="26" spans="2:15" ht="15.75" x14ac:dyDescent="0.25">
      <c r="B26" s="446"/>
      <c r="C26" s="170" t="s">
        <v>435</v>
      </c>
      <c r="D26" s="138" t="s">
        <v>598</v>
      </c>
      <c r="E26" s="137" t="s">
        <v>598</v>
      </c>
      <c r="F26" s="137">
        <v>1</v>
      </c>
      <c r="G26" s="139" t="s">
        <v>598</v>
      </c>
      <c r="H26" s="140">
        <v>49</v>
      </c>
      <c r="I26" s="75">
        <v>62</v>
      </c>
      <c r="J26" s="140" t="s">
        <v>598</v>
      </c>
      <c r="K26" s="137">
        <v>2</v>
      </c>
      <c r="L26" s="137" t="s">
        <v>598</v>
      </c>
      <c r="M26" s="141" t="s">
        <v>598</v>
      </c>
      <c r="N26" s="166">
        <f t="shared" si="1"/>
        <v>114</v>
      </c>
      <c r="O26" s="211">
        <f t="shared" si="0"/>
        <v>30.319148936170215</v>
      </c>
    </row>
    <row r="27" spans="2:15" ht="15.75" x14ac:dyDescent="0.25">
      <c r="B27" s="446"/>
      <c r="C27" s="170" t="s">
        <v>436</v>
      </c>
      <c r="D27" s="138" t="s">
        <v>598</v>
      </c>
      <c r="E27" s="137" t="s">
        <v>598</v>
      </c>
      <c r="F27" s="137">
        <v>1</v>
      </c>
      <c r="G27" s="139" t="s">
        <v>598</v>
      </c>
      <c r="H27" s="140">
        <v>48</v>
      </c>
      <c r="I27" s="75">
        <v>62</v>
      </c>
      <c r="J27" s="140">
        <v>1</v>
      </c>
      <c r="K27" s="137">
        <v>2</v>
      </c>
      <c r="L27" s="137" t="s">
        <v>598</v>
      </c>
      <c r="M27" s="141" t="s">
        <v>598</v>
      </c>
      <c r="N27" s="166">
        <f t="shared" si="1"/>
        <v>114</v>
      </c>
      <c r="O27" s="211">
        <f t="shared" si="0"/>
        <v>30.319148936170215</v>
      </c>
    </row>
    <row r="28" spans="2:15" ht="15.75" x14ac:dyDescent="0.25">
      <c r="B28" s="446"/>
      <c r="C28" s="170" t="s">
        <v>437</v>
      </c>
      <c r="D28" s="138" t="s">
        <v>598</v>
      </c>
      <c r="E28" s="137" t="s">
        <v>598</v>
      </c>
      <c r="F28" s="137">
        <v>1</v>
      </c>
      <c r="G28" s="139" t="s">
        <v>598</v>
      </c>
      <c r="H28" s="140">
        <v>68</v>
      </c>
      <c r="I28" s="75">
        <v>79</v>
      </c>
      <c r="J28" s="140">
        <v>2</v>
      </c>
      <c r="K28" s="137">
        <v>2</v>
      </c>
      <c r="L28" s="137" t="s">
        <v>598</v>
      </c>
      <c r="M28" s="141" t="s">
        <v>598</v>
      </c>
      <c r="N28" s="166">
        <f t="shared" si="1"/>
        <v>152</v>
      </c>
      <c r="O28" s="211">
        <f t="shared" si="0"/>
        <v>40.425531914893611</v>
      </c>
    </row>
    <row r="29" spans="2:15" ht="30" customHeight="1" x14ac:dyDescent="0.25">
      <c r="B29" s="447" t="s">
        <v>414</v>
      </c>
      <c r="C29" s="170" t="s">
        <v>390</v>
      </c>
      <c r="D29" s="138">
        <v>33</v>
      </c>
      <c r="E29" s="137">
        <v>22</v>
      </c>
      <c r="F29" s="137">
        <v>12</v>
      </c>
      <c r="G29" s="139">
        <v>14</v>
      </c>
      <c r="H29" s="140">
        <v>110</v>
      </c>
      <c r="I29" s="75">
        <v>149</v>
      </c>
      <c r="J29" s="140">
        <v>17</v>
      </c>
      <c r="K29" s="137">
        <v>7</v>
      </c>
      <c r="L29" s="137">
        <v>3</v>
      </c>
      <c r="M29" s="141">
        <v>7</v>
      </c>
      <c r="N29" s="166">
        <f t="shared" si="1"/>
        <v>374</v>
      </c>
      <c r="O29" s="211">
        <f t="shared" si="0"/>
        <v>99.468085106382972</v>
      </c>
    </row>
    <row r="30" spans="2:15" ht="30" customHeight="1" x14ac:dyDescent="0.25">
      <c r="B30" s="447"/>
      <c r="C30" s="170" t="s">
        <v>391</v>
      </c>
      <c r="D30" s="138">
        <v>33</v>
      </c>
      <c r="E30" s="137">
        <v>22</v>
      </c>
      <c r="F30" s="137">
        <v>12</v>
      </c>
      <c r="G30" s="139">
        <v>14</v>
      </c>
      <c r="H30" s="140">
        <v>109</v>
      </c>
      <c r="I30" s="75">
        <v>149</v>
      </c>
      <c r="J30" s="140">
        <v>18</v>
      </c>
      <c r="K30" s="137">
        <v>7</v>
      </c>
      <c r="L30" s="137">
        <v>3</v>
      </c>
      <c r="M30" s="141">
        <v>7</v>
      </c>
      <c r="N30" s="166">
        <f t="shared" si="1"/>
        <v>374</v>
      </c>
      <c r="O30" s="211">
        <f t="shared" si="0"/>
        <v>99.468085106382972</v>
      </c>
    </row>
    <row r="31" spans="2:15" ht="30" customHeight="1" x14ac:dyDescent="0.25">
      <c r="B31" s="448"/>
      <c r="C31" s="170" t="s">
        <v>392</v>
      </c>
      <c r="D31" s="138">
        <v>33</v>
      </c>
      <c r="E31" s="137">
        <v>22</v>
      </c>
      <c r="F31" s="137">
        <v>12</v>
      </c>
      <c r="G31" s="139">
        <v>14</v>
      </c>
      <c r="H31" s="140">
        <v>110</v>
      </c>
      <c r="I31" s="75">
        <v>149</v>
      </c>
      <c r="J31" s="140">
        <v>18</v>
      </c>
      <c r="K31" s="137">
        <v>7</v>
      </c>
      <c r="L31" s="137">
        <v>3</v>
      </c>
      <c r="M31" s="141">
        <v>7</v>
      </c>
      <c r="N31" s="166">
        <f t="shared" si="1"/>
        <v>375</v>
      </c>
      <c r="O31" s="211">
        <f t="shared" si="0"/>
        <v>99.7340425531915</v>
      </c>
    </row>
    <row r="32" spans="2:15" ht="15.75" x14ac:dyDescent="0.25">
      <c r="B32" s="446" t="s">
        <v>416</v>
      </c>
      <c r="C32" s="170" t="s">
        <v>395</v>
      </c>
      <c r="D32" s="138">
        <v>32</v>
      </c>
      <c r="E32" s="137">
        <v>21</v>
      </c>
      <c r="F32" s="137">
        <v>10</v>
      </c>
      <c r="G32" s="139">
        <v>10</v>
      </c>
      <c r="H32" s="140">
        <v>36</v>
      </c>
      <c r="I32" s="75">
        <v>71</v>
      </c>
      <c r="J32" s="140">
        <v>16</v>
      </c>
      <c r="K32" s="137">
        <v>6</v>
      </c>
      <c r="L32" s="137">
        <v>3</v>
      </c>
      <c r="M32" s="141">
        <v>6</v>
      </c>
      <c r="N32" s="166">
        <f>SUM(D32:M32)</f>
        <v>211</v>
      </c>
      <c r="O32" s="211">
        <f t="shared" si="0"/>
        <v>56.11702127659575</v>
      </c>
    </row>
    <row r="33" spans="2:15" ht="15.75" x14ac:dyDescent="0.25">
      <c r="B33" s="446"/>
      <c r="C33" s="170" t="s">
        <v>439</v>
      </c>
      <c r="D33" s="138">
        <v>24</v>
      </c>
      <c r="E33" s="137">
        <v>19</v>
      </c>
      <c r="F33" s="137">
        <v>12</v>
      </c>
      <c r="G33" s="139">
        <v>10</v>
      </c>
      <c r="H33" s="140">
        <v>104</v>
      </c>
      <c r="I33" s="75">
        <v>114</v>
      </c>
      <c r="J33" s="140">
        <v>11</v>
      </c>
      <c r="K33" s="137">
        <v>6</v>
      </c>
      <c r="L33" s="137">
        <v>3</v>
      </c>
      <c r="M33" s="141">
        <v>6</v>
      </c>
      <c r="N33" s="166">
        <f>SUM(D33:M33)</f>
        <v>309</v>
      </c>
      <c r="O33" s="211">
        <f t="shared" si="0"/>
        <v>82.180851063829792</v>
      </c>
    </row>
    <row r="34" spans="2:15" ht="15.75" x14ac:dyDescent="0.25">
      <c r="B34" s="446" t="s">
        <v>447</v>
      </c>
      <c r="C34" s="170" t="s">
        <v>440</v>
      </c>
      <c r="D34" s="138">
        <v>27</v>
      </c>
      <c r="E34" s="137">
        <v>16</v>
      </c>
      <c r="F34" s="137">
        <v>11</v>
      </c>
      <c r="G34" s="139">
        <v>13</v>
      </c>
      <c r="H34" s="140">
        <v>28</v>
      </c>
      <c r="I34" s="75">
        <v>59</v>
      </c>
      <c r="J34" s="140">
        <v>13</v>
      </c>
      <c r="K34" s="137">
        <v>7</v>
      </c>
      <c r="L34" s="137">
        <v>2</v>
      </c>
      <c r="M34" s="141">
        <v>7</v>
      </c>
      <c r="N34" s="166">
        <f t="shared" si="1"/>
        <v>183</v>
      </c>
      <c r="O34" s="211">
        <f t="shared" si="0"/>
        <v>48.670212765957451</v>
      </c>
    </row>
    <row r="35" spans="2:15" ht="15.75" x14ac:dyDescent="0.25">
      <c r="B35" s="446"/>
      <c r="C35" s="170" t="s">
        <v>441</v>
      </c>
      <c r="D35" s="138">
        <v>32</v>
      </c>
      <c r="E35" s="137">
        <v>16</v>
      </c>
      <c r="F35" s="137">
        <v>11</v>
      </c>
      <c r="G35" s="139">
        <v>13</v>
      </c>
      <c r="H35" s="140">
        <v>29</v>
      </c>
      <c r="I35" s="75">
        <v>67</v>
      </c>
      <c r="J35" s="140">
        <v>18</v>
      </c>
      <c r="K35" s="137">
        <v>7</v>
      </c>
      <c r="L35" s="137">
        <v>3</v>
      </c>
      <c r="M35" s="141">
        <v>7</v>
      </c>
      <c r="N35" s="166">
        <f t="shared" si="1"/>
        <v>203</v>
      </c>
      <c r="O35" s="211">
        <f t="shared" si="0"/>
        <v>53.98936170212766</v>
      </c>
    </row>
    <row r="36" spans="2:15" ht="15.75" x14ac:dyDescent="0.25">
      <c r="B36" s="446"/>
      <c r="C36" s="170" t="s">
        <v>442</v>
      </c>
      <c r="D36" s="138">
        <v>28</v>
      </c>
      <c r="E36" s="137">
        <v>16</v>
      </c>
      <c r="F36" s="137">
        <v>12</v>
      </c>
      <c r="G36" s="139">
        <v>12</v>
      </c>
      <c r="H36" s="140">
        <v>71</v>
      </c>
      <c r="I36" s="75">
        <v>127</v>
      </c>
      <c r="J36" s="140">
        <v>17</v>
      </c>
      <c r="K36" s="137">
        <v>7</v>
      </c>
      <c r="L36" s="137">
        <v>3</v>
      </c>
      <c r="M36" s="141">
        <v>7</v>
      </c>
      <c r="N36" s="166">
        <f t="shared" si="1"/>
        <v>300</v>
      </c>
      <c r="O36" s="211">
        <f t="shared" si="0"/>
        <v>79.787234042553195</v>
      </c>
    </row>
    <row r="37" spans="2:15" ht="15.75" x14ac:dyDescent="0.25">
      <c r="B37" s="446"/>
      <c r="C37" s="170" t="s">
        <v>399</v>
      </c>
      <c r="D37" s="120">
        <v>32</v>
      </c>
      <c r="E37" s="121">
        <v>15</v>
      </c>
      <c r="F37" s="121">
        <v>12</v>
      </c>
      <c r="G37" s="122">
        <v>14</v>
      </c>
      <c r="H37" s="123">
        <v>77</v>
      </c>
      <c r="I37" s="76">
        <v>133</v>
      </c>
      <c r="J37" s="48">
        <v>17</v>
      </c>
      <c r="K37" s="137">
        <v>7</v>
      </c>
      <c r="L37" s="137">
        <v>3</v>
      </c>
      <c r="M37" s="141">
        <v>4</v>
      </c>
      <c r="N37" s="166">
        <f>SUM(D37:M37)</f>
        <v>314</v>
      </c>
      <c r="O37" s="211">
        <f t="shared" si="0"/>
        <v>83.510638297872347</v>
      </c>
    </row>
    <row r="38" spans="2:15" ht="15.75" x14ac:dyDescent="0.25">
      <c r="B38" s="449" t="s">
        <v>415</v>
      </c>
      <c r="C38" s="170" t="s">
        <v>393</v>
      </c>
      <c r="D38" s="138">
        <v>33</v>
      </c>
      <c r="E38" s="137">
        <v>22</v>
      </c>
      <c r="F38" s="137">
        <v>12</v>
      </c>
      <c r="G38" s="139">
        <v>14</v>
      </c>
      <c r="H38" s="140">
        <v>110</v>
      </c>
      <c r="I38" s="75">
        <v>149</v>
      </c>
      <c r="J38" s="123">
        <v>17</v>
      </c>
      <c r="K38" s="137">
        <v>7</v>
      </c>
      <c r="L38" s="137">
        <v>3</v>
      </c>
      <c r="M38" s="141">
        <v>7</v>
      </c>
      <c r="N38" s="166">
        <f>SUM(D38:M38)</f>
        <v>374</v>
      </c>
      <c r="O38" s="211">
        <f t="shared" si="0"/>
        <v>99.468085106382972</v>
      </c>
    </row>
    <row r="39" spans="2:15" ht="15.75" x14ac:dyDescent="0.25">
      <c r="B39" s="447"/>
      <c r="C39" s="170" t="s">
        <v>397</v>
      </c>
      <c r="D39" s="138">
        <v>33</v>
      </c>
      <c r="E39" s="137">
        <v>22</v>
      </c>
      <c r="F39" s="137">
        <v>12</v>
      </c>
      <c r="G39" s="139">
        <v>14</v>
      </c>
      <c r="H39" s="140">
        <v>107</v>
      </c>
      <c r="I39" s="75">
        <v>142</v>
      </c>
      <c r="J39" s="140">
        <v>17</v>
      </c>
      <c r="K39" s="137">
        <v>7</v>
      </c>
      <c r="L39" s="137">
        <v>3</v>
      </c>
      <c r="M39" s="141">
        <v>7</v>
      </c>
      <c r="N39" s="166">
        <f t="shared" si="1"/>
        <v>364</v>
      </c>
      <c r="O39" s="211">
        <f t="shared" si="0"/>
        <v>96.808510638297875</v>
      </c>
    </row>
    <row r="40" spans="2:15" ht="15.75" x14ac:dyDescent="0.25">
      <c r="B40" s="447"/>
      <c r="C40" s="170" t="s">
        <v>443</v>
      </c>
      <c r="D40" s="138">
        <v>16</v>
      </c>
      <c r="E40" s="137">
        <v>7</v>
      </c>
      <c r="F40" s="137">
        <v>7</v>
      </c>
      <c r="G40" s="139">
        <v>8</v>
      </c>
      <c r="H40" s="140">
        <v>82</v>
      </c>
      <c r="I40" s="75">
        <v>100</v>
      </c>
      <c r="J40" s="140">
        <v>8</v>
      </c>
      <c r="K40" s="137">
        <v>4</v>
      </c>
      <c r="L40" s="137" t="s">
        <v>598</v>
      </c>
      <c r="M40" s="141">
        <v>6</v>
      </c>
      <c r="N40" s="166">
        <f t="shared" si="1"/>
        <v>238</v>
      </c>
      <c r="O40" s="211">
        <f t="shared" si="0"/>
        <v>63.297872340425535</v>
      </c>
    </row>
    <row r="41" spans="2:15" ht="15.75" x14ac:dyDescent="0.25">
      <c r="B41" s="448"/>
      <c r="C41" s="170" t="s">
        <v>398</v>
      </c>
      <c r="D41" s="120" t="s">
        <v>598</v>
      </c>
      <c r="E41" s="121" t="s">
        <v>598</v>
      </c>
      <c r="F41" s="121" t="s">
        <v>598</v>
      </c>
      <c r="G41" s="122" t="s">
        <v>598</v>
      </c>
      <c r="H41" s="123">
        <v>52</v>
      </c>
      <c r="I41" s="76">
        <v>87</v>
      </c>
      <c r="J41" s="123" t="s">
        <v>598</v>
      </c>
      <c r="K41" s="137">
        <v>2</v>
      </c>
      <c r="L41" s="137" t="s">
        <v>598</v>
      </c>
      <c r="M41" s="141" t="s">
        <v>598</v>
      </c>
      <c r="N41" s="166">
        <f t="shared" si="1"/>
        <v>141</v>
      </c>
      <c r="O41" s="211">
        <f t="shared" si="0"/>
        <v>37.5</v>
      </c>
    </row>
    <row r="42" spans="2:15" ht="15.75" x14ac:dyDescent="0.25">
      <c r="B42" s="119" t="s">
        <v>422</v>
      </c>
      <c r="C42" s="170" t="s">
        <v>408</v>
      </c>
      <c r="D42" s="120">
        <v>33</v>
      </c>
      <c r="E42" s="121">
        <v>22</v>
      </c>
      <c r="F42" s="121">
        <v>12</v>
      </c>
      <c r="G42" s="122">
        <v>14</v>
      </c>
      <c r="H42" s="123">
        <v>109</v>
      </c>
      <c r="I42" s="76">
        <v>149</v>
      </c>
      <c r="J42" s="142">
        <v>18</v>
      </c>
      <c r="K42" s="143">
        <v>7</v>
      </c>
      <c r="L42" s="137">
        <v>3</v>
      </c>
      <c r="M42" s="141">
        <v>7</v>
      </c>
      <c r="N42" s="166">
        <f>SUM(D42:M42)</f>
        <v>374</v>
      </c>
      <c r="O42" s="211">
        <f t="shared" si="0"/>
        <v>99.468085106382972</v>
      </c>
    </row>
    <row r="43" spans="2:15" ht="30.75" thickBot="1" x14ac:dyDescent="0.3">
      <c r="B43" s="144" t="s">
        <v>424</v>
      </c>
      <c r="C43" s="171" t="s">
        <v>407</v>
      </c>
      <c r="D43" s="145">
        <v>33</v>
      </c>
      <c r="E43" s="146">
        <v>22</v>
      </c>
      <c r="F43" s="146">
        <v>12</v>
      </c>
      <c r="G43" s="147">
        <v>14</v>
      </c>
      <c r="H43" s="148">
        <v>84</v>
      </c>
      <c r="I43" s="149">
        <v>138</v>
      </c>
      <c r="J43" s="150">
        <v>18</v>
      </c>
      <c r="K43" s="151">
        <v>7</v>
      </c>
      <c r="L43" s="152">
        <v>3</v>
      </c>
      <c r="M43" s="153">
        <v>7</v>
      </c>
      <c r="N43" s="167">
        <f>SUM(D43:M43)</f>
        <v>338</v>
      </c>
      <c r="O43" s="279">
        <f t="shared" si="0"/>
        <v>89.893617021276597</v>
      </c>
    </row>
  </sheetData>
  <mergeCells count="15">
    <mergeCell ref="B5:B8"/>
    <mergeCell ref="I2:I3"/>
    <mergeCell ref="N2:O2"/>
    <mergeCell ref="B10:B20"/>
    <mergeCell ref="B21:B28"/>
    <mergeCell ref="B29:B31"/>
    <mergeCell ref="B38:B41"/>
    <mergeCell ref="B34:B37"/>
    <mergeCell ref="B32:B33"/>
    <mergeCell ref="B1:K1"/>
    <mergeCell ref="B2:B3"/>
    <mergeCell ref="C2:C3"/>
    <mergeCell ref="H2:H3"/>
    <mergeCell ref="D2:G2"/>
    <mergeCell ref="J2:M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 S1_faecium_ARGs</vt:lpstr>
      <vt:lpstr>Table S2_feacium__Mobilome</vt:lpstr>
      <vt:lpstr>Table S3_faecium_MLST</vt:lpstr>
      <vt:lpstr>Table S4_faecium_Virolome</vt:lpstr>
      <vt:lpstr>Table S5_faecalis_ARGs</vt:lpstr>
      <vt:lpstr>Table S6_faecalis_Mobilome</vt:lpstr>
      <vt:lpstr>Table S7_faecalis_MLST</vt:lpstr>
      <vt:lpstr>Table S8_faecalis_Virolome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Zaidi, Sani-e-Zehra</dc:creator>
  <cp:lastModifiedBy>Zaidi, Sani-e-Zehra</cp:lastModifiedBy>
  <dcterms:created xsi:type="dcterms:W3CDTF">2022-08-22T20:28:13Z</dcterms:created>
  <dcterms:modified xsi:type="dcterms:W3CDTF">2023-04-02T21:14:08Z</dcterms:modified>
</cp:coreProperties>
</file>